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2. Statement of financial position\"/>
    </mc:Choice>
  </mc:AlternateContent>
  <xr:revisionPtr revIDLastSave="0" documentId="8_{FD94F93A-57D9-45EF-A7B1-94283821BD2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Z48" i="2" s="1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Z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F40" i="8"/>
  <c r="AA39" i="8"/>
  <c r="Y39" i="8"/>
  <c r="X39" i="8"/>
  <c r="Z39" i="8" s="1"/>
  <c r="W39" i="8"/>
  <c r="V39" i="8"/>
  <c r="U39" i="8"/>
  <c r="T39" i="8"/>
  <c r="S39" i="8"/>
  <c r="S40" i="8" s="1"/>
  <c r="R39" i="8"/>
  <c r="Q39" i="8"/>
  <c r="P39" i="8"/>
  <c r="O39" i="8"/>
  <c r="N39" i="8"/>
  <c r="M39" i="8"/>
  <c r="L39" i="8"/>
  <c r="K39" i="8"/>
  <c r="K40" i="8" s="1"/>
  <c r="J39" i="8"/>
  <c r="I39" i="8"/>
  <c r="H39" i="8"/>
  <c r="G39" i="8"/>
  <c r="F39" i="8"/>
  <c r="E39" i="8"/>
  <c r="D39" i="8"/>
  <c r="C39" i="8"/>
  <c r="C40" i="8" s="1"/>
  <c r="AA39" i="9"/>
  <c r="Z39" i="9"/>
  <c r="Y39" i="9"/>
  <c r="X39" i="9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W40" i="10" s="1"/>
  <c r="V39" i="10"/>
  <c r="U39" i="10"/>
  <c r="T39" i="10"/>
  <c r="S39" i="10"/>
  <c r="R39" i="10"/>
  <c r="Q39" i="10"/>
  <c r="P39" i="10"/>
  <c r="O39" i="10"/>
  <c r="O40" i="10" s="1"/>
  <c r="N39" i="10"/>
  <c r="M39" i="10"/>
  <c r="L39" i="10"/>
  <c r="K39" i="10"/>
  <c r="J39" i="10"/>
  <c r="I39" i="10"/>
  <c r="H39" i="10"/>
  <c r="G39" i="10"/>
  <c r="G40" i="10" s="1"/>
  <c r="F39" i="10"/>
  <c r="E39" i="10"/>
  <c r="D39" i="10"/>
  <c r="C39" i="10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F40" i="12"/>
  <c r="AA39" i="12"/>
  <c r="Y39" i="12"/>
  <c r="X39" i="12"/>
  <c r="W39" i="12"/>
  <c r="V39" i="12"/>
  <c r="U39" i="12"/>
  <c r="T39" i="12"/>
  <c r="S39" i="12"/>
  <c r="S40" i="12" s="1"/>
  <c r="R39" i="12"/>
  <c r="Q39" i="12"/>
  <c r="P39" i="12"/>
  <c r="O39" i="12"/>
  <c r="N39" i="12"/>
  <c r="M39" i="12"/>
  <c r="L39" i="12"/>
  <c r="K39" i="12"/>
  <c r="K40" i="12" s="1"/>
  <c r="J39" i="12"/>
  <c r="I39" i="12"/>
  <c r="H39" i="12"/>
  <c r="G39" i="12"/>
  <c r="F39" i="12"/>
  <c r="E39" i="12"/>
  <c r="D39" i="12"/>
  <c r="C39" i="12"/>
  <c r="C40" i="12" s="1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Y40" i="16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I40" i="20"/>
  <c r="AA39" i="20"/>
  <c r="Y39" i="20"/>
  <c r="X39" i="20"/>
  <c r="Z39" i="20" s="1"/>
  <c r="W39" i="20"/>
  <c r="V39" i="20"/>
  <c r="U39" i="20"/>
  <c r="T39" i="20"/>
  <c r="T40" i="20" s="1"/>
  <c r="S39" i="20"/>
  <c r="R39" i="20"/>
  <c r="Q39" i="20"/>
  <c r="P39" i="20"/>
  <c r="O39" i="20"/>
  <c r="N39" i="20"/>
  <c r="M39" i="20"/>
  <c r="L39" i="20"/>
  <c r="L40" i="20" s="1"/>
  <c r="K39" i="20"/>
  <c r="J39" i="20"/>
  <c r="I39" i="20"/>
  <c r="H39" i="20"/>
  <c r="G39" i="20"/>
  <c r="F39" i="20"/>
  <c r="E39" i="20"/>
  <c r="D39" i="20"/>
  <c r="D40" i="20" s="1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I40" i="24"/>
  <c r="AA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P40" i="27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D40" i="27" s="1"/>
  <c r="C39" i="27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C40" i="28" s="1"/>
  <c r="AA39" i="29"/>
  <c r="Z39" i="29"/>
  <c r="Y39" i="29"/>
  <c r="X39" i="29"/>
  <c r="W39" i="29"/>
  <c r="V39" i="29"/>
  <c r="U39" i="29"/>
  <c r="T39" i="29"/>
  <c r="S39" i="29"/>
  <c r="R39" i="29"/>
  <c r="R40" i="29" s="1"/>
  <c r="Q39" i="29"/>
  <c r="P39" i="29"/>
  <c r="O39" i="29"/>
  <c r="N39" i="29"/>
  <c r="M39" i="29"/>
  <c r="L39" i="29"/>
  <c r="K39" i="29"/>
  <c r="J39" i="29"/>
  <c r="J40" i="29" s="1"/>
  <c r="I39" i="29"/>
  <c r="H39" i="29"/>
  <c r="G39" i="29"/>
  <c r="F39" i="29"/>
  <c r="E39" i="29"/>
  <c r="D39" i="29"/>
  <c r="C39" i="29"/>
  <c r="AA40" i="30"/>
  <c r="AA39" i="30"/>
  <c r="Y39" i="30"/>
  <c r="Y40" i="30" s="1"/>
  <c r="X39" i="30"/>
  <c r="W39" i="30"/>
  <c r="V39" i="30"/>
  <c r="U39" i="30"/>
  <c r="T39" i="30"/>
  <c r="S39" i="30"/>
  <c r="R39" i="30"/>
  <c r="Q39" i="30"/>
  <c r="Q40" i="30" s="1"/>
  <c r="P39" i="30"/>
  <c r="O39" i="30"/>
  <c r="N39" i="30"/>
  <c r="M39" i="30"/>
  <c r="L39" i="30"/>
  <c r="K39" i="30"/>
  <c r="J39" i="30"/>
  <c r="I39" i="30"/>
  <c r="I40" i="30" s="1"/>
  <c r="H39" i="30"/>
  <c r="G39" i="30"/>
  <c r="F39" i="30"/>
  <c r="E39" i="30"/>
  <c r="D39" i="30"/>
  <c r="C39" i="30"/>
  <c r="U40" i="31"/>
  <c r="AA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S40" i="32"/>
  <c r="AA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M40" i="1"/>
  <c r="AA39" i="1"/>
  <c r="Z39" i="1"/>
  <c r="Y39" i="1"/>
  <c r="X39" i="1"/>
  <c r="W39" i="1"/>
  <c r="V39" i="1"/>
  <c r="V40" i="1" s="1"/>
  <c r="U39" i="1"/>
  <c r="T39" i="1"/>
  <c r="S39" i="1"/>
  <c r="R39" i="1"/>
  <c r="Q39" i="1"/>
  <c r="P39" i="1"/>
  <c r="O39" i="1"/>
  <c r="N39" i="1"/>
  <c r="N40" i="1" s="1"/>
  <c r="M39" i="1"/>
  <c r="L39" i="1"/>
  <c r="K39" i="1"/>
  <c r="J39" i="1"/>
  <c r="I39" i="1"/>
  <c r="H39" i="1"/>
  <c r="G39" i="1"/>
  <c r="F39" i="1"/>
  <c r="F40" i="1" s="1"/>
  <c r="E39" i="1"/>
  <c r="D39" i="1"/>
  <c r="C39" i="1"/>
  <c r="AA34" i="2"/>
  <c r="Y34" i="2"/>
  <c r="X34" i="2"/>
  <c r="Z34" i="2" s="1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F40" i="2" s="1"/>
  <c r="E34" i="2"/>
  <c r="D34" i="2"/>
  <c r="C34" i="2"/>
  <c r="AA34" i="3"/>
  <c r="Y34" i="3"/>
  <c r="X34" i="3"/>
  <c r="X40" i="3" s="1"/>
  <c r="W34" i="3"/>
  <c r="V34" i="3"/>
  <c r="U34" i="3"/>
  <c r="T34" i="3"/>
  <c r="T40" i="3" s="1"/>
  <c r="S34" i="3"/>
  <c r="R34" i="3"/>
  <c r="Q34" i="3"/>
  <c r="P34" i="3"/>
  <c r="P40" i="3" s="1"/>
  <c r="O34" i="3"/>
  <c r="N34" i="3"/>
  <c r="M34" i="3"/>
  <c r="L34" i="3"/>
  <c r="L40" i="3" s="1"/>
  <c r="K34" i="3"/>
  <c r="J34" i="3"/>
  <c r="I34" i="3"/>
  <c r="H34" i="3"/>
  <c r="H40" i="3" s="1"/>
  <c r="G34" i="3"/>
  <c r="F34" i="3"/>
  <c r="E34" i="3"/>
  <c r="D34" i="3"/>
  <c r="D40" i="3" s="1"/>
  <c r="C34" i="3"/>
  <c r="AA34" i="4"/>
  <c r="Y34" i="4"/>
  <c r="X34" i="4"/>
  <c r="Z34" i="4" s="1"/>
  <c r="W34" i="4"/>
  <c r="V34" i="4"/>
  <c r="V40" i="4" s="1"/>
  <c r="U34" i="4"/>
  <c r="T34" i="4"/>
  <c r="S34" i="4"/>
  <c r="R34" i="4"/>
  <c r="R40" i="4" s="1"/>
  <c r="Q34" i="4"/>
  <c r="P34" i="4"/>
  <c r="O34" i="4"/>
  <c r="N34" i="4"/>
  <c r="N40" i="4" s="1"/>
  <c r="M34" i="4"/>
  <c r="L34" i="4"/>
  <c r="K34" i="4"/>
  <c r="J34" i="4"/>
  <c r="J40" i="4" s="1"/>
  <c r="I34" i="4"/>
  <c r="H34" i="4"/>
  <c r="G34" i="4"/>
  <c r="F34" i="4"/>
  <c r="F40" i="4" s="1"/>
  <c r="E34" i="4"/>
  <c r="D34" i="4"/>
  <c r="C34" i="4"/>
  <c r="AA34" i="5"/>
  <c r="Y34" i="5"/>
  <c r="X34" i="5"/>
  <c r="W34" i="5"/>
  <c r="V34" i="5"/>
  <c r="U34" i="5"/>
  <c r="T34" i="5"/>
  <c r="T40" i="5" s="1"/>
  <c r="S34" i="5"/>
  <c r="R34" i="5"/>
  <c r="Q34" i="5"/>
  <c r="P34" i="5"/>
  <c r="P40" i="5" s="1"/>
  <c r="O34" i="5"/>
  <c r="N34" i="5"/>
  <c r="M34" i="5"/>
  <c r="L34" i="5"/>
  <c r="L40" i="5" s="1"/>
  <c r="K34" i="5"/>
  <c r="J34" i="5"/>
  <c r="I34" i="5"/>
  <c r="H34" i="5"/>
  <c r="H40" i="5" s="1"/>
  <c r="G34" i="5"/>
  <c r="F34" i="5"/>
  <c r="E34" i="5"/>
  <c r="D34" i="5"/>
  <c r="D40" i="5" s="1"/>
  <c r="C34" i="5"/>
  <c r="AA34" i="6"/>
  <c r="Y34" i="6"/>
  <c r="X34" i="6"/>
  <c r="Z34" i="6" s="1"/>
  <c r="W34" i="6"/>
  <c r="V34" i="6"/>
  <c r="V40" i="6" s="1"/>
  <c r="U34" i="6"/>
  <c r="T34" i="6"/>
  <c r="S34" i="6"/>
  <c r="R34" i="6"/>
  <c r="R40" i="6" s="1"/>
  <c r="Q34" i="6"/>
  <c r="P34" i="6"/>
  <c r="O34" i="6"/>
  <c r="N34" i="6"/>
  <c r="N40" i="6" s="1"/>
  <c r="M34" i="6"/>
  <c r="L34" i="6"/>
  <c r="K34" i="6"/>
  <c r="J34" i="6"/>
  <c r="J40" i="6" s="1"/>
  <c r="I34" i="6"/>
  <c r="H34" i="6"/>
  <c r="G34" i="6"/>
  <c r="F34" i="6"/>
  <c r="F40" i="6" s="1"/>
  <c r="E34" i="6"/>
  <c r="D34" i="6"/>
  <c r="C34" i="6"/>
  <c r="AA34" i="7"/>
  <c r="Y34" i="7"/>
  <c r="X34" i="7"/>
  <c r="W34" i="7"/>
  <c r="V34" i="7"/>
  <c r="U34" i="7"/>
  <c r="T34" i="7"/>
  <c r="T40" i="7" s="1"/>
  <c r="S34" i="7"/>
  <c r="R34" i="7"/>
  <c r="Q34" i="7"/>
  <c r="P34" i="7"/>
  <c r="P40" i="7" s="1"/>
  <c r="O34" i="7"/>
  <c r="N34" i="7"/>
  <c r="M34" i="7"/>
  <c r="L34" i="7"/>
  <c r="L40" i="7" s="1"/>
  <c r="K34" i="7"/>
  <c r="J34" i="7"/>
  <c r="I34" i="7"/>
  <c r="H34" i="7"/>
  <c r="H40" i="7" s="1"/>
  <c r="G34" i="7"/>
  <c r="F34" i="7"/>
  <c r="E34" i="7"/>
  <c r="D34" i="7"/>
  <c r="D40" i="7" s="1"/>
  <c r="C34" i="7"/>
  <c r="AA34" i="8"/>
  <c r="Y34" i="8"/>
  <c r="X34" i="8"/>
  <c r="Z34" i="8" s="1"/>
  <c r="W34" i="8"/>
  <c r="V34" i="8"/>
  <c r="V40" i="8" s="1"/>
  <c r="U34" i="8"/>
  <c r="T34" i="8"/>
  <c r="S34" i="8"/>
  <c r="R34" i="8"/>
  <c r="R40" i="8" s="1"/>
  <c r="Q34" i="8"/>
  <c r="P34" i="8"/>
  <c r="O34" i="8"/>
  <c r="N34" i="8"/>
  <c r="N40" i="8" s="1"/>
  <c r="M34" i="8"/>
  <c r="L34" i="8"/>
  <c r="K34" i="8"/>
  <c r="J34" i="8"/>
  <c r="J40" i="8" s="1"/>
  <c r="I34" i="8"/>
  <c r="H34" i="8"/>
  <c r="G34" i="8"/>
  <c r="F34" i="8"/>
  <c r="E34" i="8"/>
  <c r="D34" i="8"/>
  <c r="C34" i="8"/>
  <c r="AA34" i="9"/>
  <c r="Y34" i="9"/>
  <c r="X34" i="9"/>
  <c r="W34" i="9"/>
  <c r="V34" i="9"/>
  <c r="U34" i="9"/>
  <c r="T34" i="9"/>
  <c r="T40" i="9" s="1"/>
  <c r="S34" i="9"/>
  <c r="R34" i="9"/>
  <c r="Q34" i="9"/>
  <c r="P34" i="9"/>
  <c r="P40" i="9" s="1"/>
  <c r="O34" i="9"/>
  <c r="N34" i="9"/>
  <c r="M34" i="9"/>
  <c r="L34" i="9"/>
  <c r="L40" i="9" s="1"/>
  <c r="K34" i="9"/>
  <c r="J34" i="9"/>
  <c r="I34" i="9"/>
  <c r="H34" i="9"/>
  <c r="H40" i="9" s="1"/>
  <c r="G34" i="9"/>
  <c r="F34" i="9"/>
  <c r="E34" i="9"/>
  <c r="D34" i="9"/>
  <c r="D40" i="9" s="1"/>
  <c r="C34" i="9"/>
  <c r="AA34" i="10"/>
  <c r="Y34" i="10"/>
  <c r="X34" i="10"/>
  <c r="Z34" i="10" s="1"/>
  <c r="W34" i="10"/>
  <c r="V34" i="10"/>
  <c r="V40" i="10" s="1"/>
  <c r="U34" i="10"/>
  <c r="T34" i="10"/>
  <c r="S34" i="10"/>
  <c r="R34" i="10"/>
  <c r="R40" i="10" s="1"/>
  <c r="Q34" i="10"/>
  <c r="P34" i="10"/>
  <c r="O34" i="10"/>
  <c r="N34" i="10"/>
  <c r="N40" i="10" s="1"/>
  <c r="M34" i="10"/>
  <c r="L34" i="10"/>
  <c r="K34" i="10"/>
  <c r="J34" i="10"/>
  <c r="J40" i="10" s="1"/>
  <c r="I34" i="10"/>
  <c r="H34" i="10"/>
  <c r="G34" i="10"/>
  <c r="F34" i="10"/>
  <c r="F40" i="10" s="1"/>
  <c r="E34" i="10"/>
  <c r="D34" i="10"/>
  <c r="C34" i="10"/>
  <c r="AA34" i="11"/>
  <c r="Y34" i="11"/>
  <c r="X34" i="11"/>
  <c r="W34" i="11"/>
  <c r="V34" i="11"/>
  <c r="U34" i="11"/>
  <c r="T34" i="11"/>
  <c r="T40" i="11" s="1"/>
  <c r="S34" i="11"/>
  <c r="R34" i="11"/>
  <c r="Q34" i="11"/>
  <c r="P34" i="11"/>
  <c r="P40" i="11" s="1"/>
  <c r="O34" i="11"/>
  <c r="N34" i="11"/>
  <c r="M34" i="11"/>
  <c r="L34" i="11"/>
  <c r="L40" i="11" s="1"/>
  <c r="K34" i="11"/>
  <c r="J34" i="11"/>
  <c r="I34" i="11"/>
  <c r="H34" i="11"/>
  <c r="H40" i="11" s="1"/>
  <c r="G34" i="11"/>
  <c r="F34" i="11"/>
  <c r="E34" i="11"/>
  <c r="D34" i="11"/>
  <c r="D40" i="11" s="1"/>
  <c r="C34" i="11"/>
  <c r="AA34" i="12"/>
  <c r="Y34" i="12"/>
  <c r="X34" i="12"/>
  <c r="Z34" i="12" s="1"/>
  <c r="W34" i="12"/>
  <c r="V34" i="12"/>
  <c r="V40" i="12" s="1"/>
  <c r="U34" i="12"/>
  <c r="T34" i="12"/>
  <c r="S34" i="12"/>
  <c r="R34" i="12"/>
  <c r="R40" i="12" s="1"/>
  <c r="Q34" i="12"/>
  <c r="P34" i="12"/>
  <c r="O34" i="12"/>
  <c r="N34" i="12"/>
  <c r="N40" i="12" s="1"/>
  <c r="M34" i="12"/>
  <c r="L34" i="12"/>
  <c r="K34" i="12"/>
  <c r="J34" i="12"/>
  <c r="J40" i="12" s="1"/>
  <c r="I34" i="12"/>
  <c r="H34" i="12"/>
  <c r="G34" i="12"/>
  <c r="F34" i="12"/>
  <c r="E34" i="12"/>
  <c r="D34" i="12"/>
  <c r="C34" i="12"/>
  <c r="AA34" i="13"/>
  <c r="Y34" i="13"/>
  <c r="Y40" i="13" s="1"/>
  <c r="X34" i="13"/>
  <c r="W34" i="13"/>
  <c r="V34" i="13"/>
  <c r="U34" i="13"/>
  <c r="T34" i="13"/>
  <c r="T40" i="13" s="1"/>
  <c r="S34" i="13"/>
  <c r="R34" i="13"/>
  <c r="Q34" i="13"/>
  <c r="Q40" i="13" s="1"/>
  <c r="P34" i="13"/>
  <c r="P40" i="13" s="1"/>
  <c r="O34" i="13"/>
  <c r="N34" i="13"/>
  <c r="M34" i="13"/>
  <c r="L34" i="13"/>
  <c r="L40" i="13" s="1"/>
  <c r="K34" i="13"/>
  <c r="J34" i="13"/>
  <c r="I34" i="13"/>
  <c r="I40" i="13" s="1"/>
  <c r="H34" i="13"/>
  <c r="H40" i="13" s="1"/>
  <c r="G34" i="13"/>
  <c r="F34" i="13"/>
  <c r="E34" i="13"/>
  <c r="D34" i="13"/>
  <c r="D40" i="13" s="1"/>
  <c r="C34" i="13"/>
  <c r="AA34" i="14"/>
  <c r="Y34" i="14"/>
  <c r="X34" i="14"/>
  <c r="Z34" i="14" s="1"/>
  <c r="W34" i="14"/>
  <c r="V34" i="14"/>
  <c r="U34" i="14"/>
  <c r="T34" i="14"/>
  <c r="S34" i="14"/>
  <c r="R34" i="14"/>
  <c r="Q34" i="14"/>
  <c r="Q40" i="14" s="1"/>
  <c r="P34" i="14"/>
  <c r="P40" i="14" s="1"/>
  <c r="O34" i="14"/>
  <c r="N34" i="14"/>
  <c r="M34" i="14"/>
  <c r="M40" i="14" s="1"/>
  <c r="L34" i="14"/>
  <c r="L40" i="14" s="1"/>
  <c r="K34" i="14"/>
  <c r="J34" i="14"/>
  <c r="I34" i="14"/>
  <c r="I40" i="14" s="1"/>
  <c r="H34" i="14"/>
  <c r="H40" i="14" s="1"/>
  <c r="G34" i="14"/>
  <c r="F34" i="14"/>
  <c r="E34" i="14"/>
  <c r="E40" i="14" s="1"/>
  <c r="D34" i="14"/>
  <c r="D40" i="14" s="1"/>
  <c r="C34" i="14"/>
  <c r="AA34" i="15"/>
  <c r="Y34" i="15"/>
  <c r="X34" i="15"/>
  <c r="Z34" i="15" s="1"/>
  <c r="W34" i="15"/>
  <c r="W40" i="15" s="1"/>
  <c r="V34" i="15"/>
  <c r="V40" i="15" s="1"/>
  <c r="U34" i="15"/>
  <c r="T34" i="15"/>
  <c r="S34" i="15"/>
  <c r="S40" i="15" s="1"/>
  <c r="R34" i="15"/>
  <c r="R40" i="15" s="1"/>
  <c r="Q34" i="15"/>
  <c r="P34" i="15"/>
  <c r="O34" i="15"/>
  <c r="O40" i="15" s="1"/>
  <c r="N34" i="15"/>
  <c r="N40" i="15" s="1"/>
  <c r="M34" i="15"/>
  <c r="L34" i="15"/>
  <c r="K34" i="15"/>
  <c r="K40" i="15" s="1"/>
  <c r="J34" i="15"/>
  <c r="I34" i="15"/>
  <c r="H34" i="15"/>
  <c r="G34" i="15"/>
  <c r="G40" i="15" s="1"/>
  <c r="F34" i="15"/>
  <c r="F40" i="15" s="1"/>
  <c r="E34" i="15"/>
  <c r="D34" i="15"/>
  <c r="C34" i="15"/>
  <c r="C40" i="15" s="1"/>
  <c r="AA34" i="16"/>
  <c r="Y34" i="16"/>
  <c r="X34" i="16"/>
  <c r="Z34" i="16" s="1"/>
  <c r="W34" i="16"/>
  <c r="V34" i="16"/>
  <c r="U34" i="16"/>
  <c r="U40" i="16" s="1"/>
  <c r="T34" i="16"/>
  <c r="S34" i="16"/>
  <c r="R34" i="16"/>
  <c r="Q34" i="16"/>
  <c r="Q40" i="16" s="1"/>
  <c r="P34" i="16"/>
  <c r="O34" i="16"/>
  <c r="N34" i="16"/>
  <c r="M34" i="16"/>
  <c r="M40" i="16" s="1"/>
  <c r="L34" i="16"/>
  <c r="K34" i="16"/>
  <c r="J34" i="16"/>
  <c r="I34" i="16"/>
  <c r="I40" i="16" s="1"/>
  <c r="H34" i="16"/>
  <c r="G34" i="16"/>
  <c r="F34" i="16"/>
  <c r="E34" i="16"/>
  <c r="E40" i="16" s="1"/>
  <c r="D34" i="16"/>
  <c r="C34" i="16"/>
  <c r="AA34" i="17"/>
  <c r="AA40" i="17" s="1"/>
  <c r="Y34" i="17"/>
  <c r="X34" i="17"/>
  <c r="Z34" i="17" s="1"/>
  <c r="W34" i="17"/>
  <c r="W40" i="17" s="1"/>
  <c r="V34" i="17"/>
  <c r="U34" i="17"/>
  <c r="T34" i="17"/>
  <c r="S34" i="17"/>
  <c r="S40" i="17" s="1"/>
  <c r="R34" i="17"/>
  <c r="Q34" i="17"/>
  <c r="P34" i="17"/>
  <c r="O34" i="17"/>
  <c r="O40" i="17" s="1"/>
  <c r="N34" i="17"/>
  <c r="M34" i="17"/>
  <c r="L34" i="17"/>
  <c r="K34" i="17"/>
  <c r="K40" i="17" s="1"/>
  <c r="J34" i="17"/>
  <c r="I34" i="17"/>
  <c r="H34" i="17"/>
  <c r="G34" i="17"/>
  <c r="G40" i="17" s="1"/>
  <c r="F34" i="17"/>
  <c r="E34" i="17"/>
  <c r="D34" i="17"/>
  <c r="C34" i="17"/>
  <c r="C40" i="17" s="1"/>
  <c r="AA34" i="18"/>
  <c r="Y34" i="18"/>
  <c r="Y40" i="18" s="1"/>
  <c r="X34" i="18"/>
  <c r="Z34" i="18" s="1"/>
  <c r="W34" i="18"/>
  <c r="V34" i="18"/>
  <c r="U34" i="18"/>
  <c r="U40" i="18" s="1"/>
  <c r="T34" i="18"/>
  <c r="S34" i="18"/>
  <c r="R34" i="18"/>
  <c r="Q34" i="18"/>
  <c r="Q40" i="18" s="1"/>
  <c r="P34" i="18"/>
  <c r="O34" i="18"/>
  <c r="N34" i="18"/>
  <c r="M34" i="18"/>
  <c r="M40" i="18" s="1"/>
  <c r="L34" i="18"/>
  <c r="K34" i="18"/>
  <c r="J34" i="18"/>
  <c r="I34" i="18"/>
  <c r="I40" i="18" s="1"/>
  <c r="H34" i="18"/>
  <c r="G34" i="18"/>
  <c r="F34" i="18"/>
  <c r="E34" i="18"/>
  <c r="E40" i="18" s="1"/>
  <c r="D34" i="18"/>
  <c r="C34" i="18"/>
  <c r="AA34" i="19"/>
  <c r="AA40" i="19" s="1"/>
  <c r="Y34" i="19"/>
  <c r="X34" i="19"/>
  <c r="Z34" i="19" s="1"/>
  <c r="W34" i="19"/>
  <c r="W40" i="19" s="1"/>
  <c r="V34" i="19"/>
  <c r="U34" i="19"/>
  <c r="T34" i="19"/>
  <c r="S34" i="19"/>
  <c r="S40" i="19" s="1"/>
  <c r="R34" i="19"/>
  <c r="Q34" i="19"/>
  <c r="P34" i="19"/>
  <c r="O34" i="19"/>
  <c r="O40" i="19" s="1"/>
  <c r="N34" i="19"/>
  <c r="M34" i="19"/>
  <c r="L34" i="19"/>
  <c r="K34" i="19"/>
  <c r="K40" i="19" s="1"/>
  <c r="J34" i="19"/>
  <c r="I34" i="19"/>
  <c r="H34" i="19"/>
  <c r="G34" i="19"/>
  <c r="G40" i="19" s="1"/>
  <c r="F34" i="19"/>
  <c r="E34" i="19"/>
  <c r="D34" i="19"/>
  <c r="C34" i="19"/>
  <c r="C40" i="19" s="1"/>
  <c r="AA34" i="20"/>
  <c r="Y34" i="20"/>
  <c r="Y40" i="20" s="1"/>
  <c r="X34" i="20"/>
  <c r="Z34" i="20" s="1"/>
  <c r="W34" i="20"/>
  <c r="V34" i="20"/>
  <c r="U34" i="20"/>
  <c r="U40" i="20" s="1"/>
  <c r="T34" i="20"/>
  <c r="S34" i="20"/>
  <c r="R34" i="20"/>
  <c r="Q34" i="20"/>
  <c r="Q40" i="20" s="1"/>
  <c r="P34" i="20"/>
  <c r="O34" i="20"/>
  <c r="N34" i="20"/>
  <c r="M34" i="20"/>
  <c r="M40" i="20" s="1"/>
  <c r="L34" i="20"/>
  <c r="K34" i="20"/>
  <c r="J34" i="20"/>
  <c r="I34" i="20"/>
  <c r="H34" i="20"/>
  <c r="G34" i="20"/>
  <c r="F34" i="20"/>
  <c r="E34" i="20"/>
  <c r="E40" i="20" s="1"/>
  <c r="D34" i="20"/>
  <c r="C34" i="20"/>
  <c r="AA34" i="21"/>
  <c r="AA40" i="21" s="1"/>
  <c r="Y34" i="21"/>
  <c r="X34" i="21"/>
  <c r="Z34" i="21" s="1"/>
  <c r="W34" i="21"/>
  <c r="W40" i="21" s="1"/>
  <c r="V34" i="21"/>
  <c r="U34" i="21"/>
  <c r="T34" i="21"/>
  <c r="S34" i="21"/>
  <c r="S40" i="21" s="1"/>
  <c r="R34" i="21"/>
  <c r="Q34" i="21"/>
  <c r="P34" i="21"/>
  <c r="O34" i="21"/>
  <c r="O40" i="21" s="1"/>
  <c r="N34" i="21"/>
  <c r="M34" i="21"/>
  <c r="L34" i="21"/>
  <c r="K34" i="21"/>
  <c r="K40" i="21" s="1"/>
  <c r="J34" i="21"/>
  <c r="I34" i="21"/>
  <c r="H34" i="21"/>
  <c r="G34" i="21"/>
  <c r="G40" i="21" s="1"/>
  <c r="F34" i="21"/>
  <c r="E34" i="21"/>
  <c r="D34" i="21"/>
  <c r="C34" i="21"/>
  <c r="C40" i="21" s="1"/>
  <c r="AA34" i="22"/>
  <c r="Y34" i="22"/>
  <c r="Y40" i="22" s="1"/>
  <c r="X34" i="22"/>
  <c r="Z34" i="22" s="1"/>
  <c r="W34" i="22"/>
  <c r="V34" i="22"/>
  <c r="U34" i="22"/>
  <c r="U40" i="22" s="1"/>
  <c r="T34" i="22"/>
  <c r="S34" i="22"/>
  <c r="R34" i="22"/>
  <c r="Q34" i="22"/>
  <c r="Q40" i="22" s="1"/>
  <c r="P34" i="22"/>
  <c r="O34" i="22"/>
  <c r="N34" i="22"/>
  <c r="M34" i="22"/>
  <c r="M40" i="22" s="1"/>
  <c r="L34" i="22"/>
  <c r="K34" i="22"/>
  <c r="J34" i="22"/>
  <c r="I34" i="22"/>
  <c r="I40" i="22" s="1"/>
  <c r="H34" i="22"/>
  <c r="G34" i="22"/>
  <c r="F34" i="22"/>
  <c r="E34" i="22"/>
  <c r="E40" i="22" s="1"/>
  <c r="D34" i="22"/>
  <c r="C34" i="22"/>
  <c r="AA34" i="23"/>
  <c r="AA40" i="23" s="1"/>
  <c r="Y34" i="23"/>
  <c r="X34" i="23"/>
  <c r="Z34" i="23" s="1"/>
  <c r="W34" i="23"/>
  <c r="W40" i="23" s="1"/>
  <c r="V34" i="23"/>
  <c r="U34" i="23"/>
  <c r="T34" i="23"/>
  <c r="S34" i="23"/>
  <c r="S40" i="23" s="1"/>
  <c r="R34" i="23"/>
  <c r="Q34" i="23"/>
  <c r="P34" i="23"/>
  <c r="O34" i="23"/>
  <c r="O40" i="23" s="1"/>
  <c r="N34" i="23"/>
  <c r="M34" i="23"/>
  <c r="L34" i="23"/>
  <c r="K34" i="23"/>
  <c r="K40" i="23" s="1"/>
  <c r="J34" i="23"/>
  <c r="I34" i="23"/>
  <c r="H34" i="23"/>
  <c r="G34" i="23"/>
  <c r="G40" i="23" s="1"/>
  <c r="F34" i="23"/>
  <c r="E34" i="23"/>
  <c r="D34" i="23"/>
  <c r="C34" i="23"/>
  <c r="C40" i="23" s="1"/>
  <c r="AA34" i="24"/>
  <c r="Y34" i="24"/>
  <c r="Y40" i="24" s="1"/>
  <c r="X34" i="24"/>
  <c r="Z34" i="24" s="1"/>
  <c r="W34" i="24"/>
  <c r="V34" i="24"/>
  <c r="V40" i="24" s="1"/>
  <c r="U34" i="24"/>
  <c r="U40" i="24" s="1"/>
  <c r="T34" i="24"/>
  <c r="S34" i="24"/>
  <c r="R34" i="24"/>
  <c r="R40" i="24" s="1"/>
  <c r="Q34" i="24"/>
  <c r="Q40" i="24" s="1"/>
  <c r="P34" i="24"/>
  <c r="O34" i="24"/>
  <c r="N34" i="24"/>
  <c r="N40" i="24" s="1"/>
  <c r="M34" i="24"/>
  <c r="M40" i="24" s="1"/>
  <c r="L34" i="24"/>
  <c r="K34" i="24"/>
  <c r="J34" i="24"/>
  <c r="J40" i="24" s="1"/>
  <c r="I34" i="24"/>
  <c r="H34" i="24"/>
  <c r="G34" i="24"/>
  <c r="F34" i="24"/>
  <c r="F40" i="24" s="1"/>
  <c r="E34" i="24"/>
  <c r="E40" i="24" s="1"/>
  <c r="D34" i="24"/>
  <c r="C34" i="24"/>
  <c r="AA34" i="25"/>
  <c r="AA40" i="25" s="1"/>
  <c r="Y34" i="25"/>
  <c r="X34" i="25"/>
  <c r="W34" i="25"/>
  <c r="W40" i="25" s="1"/>
  <c r="V34" i="25"/>
  <c r="U34" i="25"/>
  <c r="T34" i="25"/>
  <c r="T40" i="25" s="1"/>
  <c r="S34" i="25"/>
  <c r="R34" i="25"/>
  <c r="Q34" i="25"/>
  <c r="P34" i="25"/>
  <c r="P40" i="25" s="1"/>
  <c r="O34" i="25"/>
  <c r="O40" i="25" s="1"/>
  <c r="N34" i="25"/>
  <c r="M34" i="25"/>
  <c r="L34" i="25"/>
  <c r="L40" i="25" s="1"/>
  <c r="K34" i="25"/>
  <c r="J34" i="25"/>
  <c r="I34" i="25"/>
  <c r="H34" i="25"/>
  <c r="H40" i="25" s="1"/>
  <c r="G34" i="25"/>
  <c r="G40" i="25" s="1"/>
  <c r="F34" i="25"/>
  <c r="E34" i="25"/>
  <c r="D34" i="25"/>
  <c r="D40" i="25" s="1"/>
  <c r="C34" i="25"/>
  <c r="AA34" i="26"/>
  <c r="AA40" i="26" s="1"/>
  <c r="Y34" i="26"/>
  <c r="X34" i="26"/>
  <c r="Z34" i="26" s="1"/>
  <c r="W34" i="26"/>
  <c r="W40" i="26" s="1"/>
  <c r="V34" i="26"/>
  <c r="V40" i="26" s="1"/>
  <c r="U34" i="26"/>
  <c r="T34" i="26"/>
  <c r="S34" i="26"/>
  <c r="S40" i="26" s="1"/>
  <c r="R34" i="26"/>
  <c r="R40" i="26" s="1"/>
  <c r="Q34" i="26"/>
  <c r="P34" i="26"/>
  <c r="O34" i="26"/>
  <c r="O40" i="26" s="1"/>
  <c r="N34" i="26"/>
  <c r="N40" i="26" s="1"/>
  <c r="M34" i="26"/>
  <c r="L34" i="26"/>
  <c r="K34" i="26"/>
  <c r="K40" i="26" s="1"/>
  <c r="J34" i="26"/>
  <c r="J40" i="26" s="1"/>
  <c r="I34" i="26"/>
  <c r="H34" i="26"/>
  <c r="G34" i="26"/>
  <c r="G40" i="26" s="1"/>
  <c r="F34" i="26"/>
  <c r="F40" i="26" s="1"/>
  <c r="E34" i="26"/>
  <c r="D34" i="26"/>
  <c r="C34" i="26"/>
  <c r="C40" i="26" s="1"/>
  <c r="AA34" i="27"/>
  <c r="Y34" i="27"/>
  <c r="Y40" i="27" s="1"/>
  <c r="X34" i="27"/>
  <c r="W34" i="27"/>
  <c r="V34" i="27"/>
  <c r="U34" i="27"/>
  <c r="U40" i="27" s="1"/>
  <c r="T34" i="27"/>
  <c r="S34" i="27"/>
  <c r="R34" i="27"/>
  <c r="Q34" i="27"/>
  <c r="Q40" i="27" s="1"/>
  <c r="P34" i="27"/>
  <c r="O34" i="27"/>
  <c r="N34" i="27"/>
  <c r="M34" i="27"/>
  <c r="M40" i="27" s="1"/>
  <c r="L34" i="27"/>
  <c r="K34" i="27"/>
  <c r="J34" i="27"/>
  <c r="I34" i="27"/>
  <c r="I40" i="27" s="1"/>
  <c r="H34" i="27"/>
  <c r="H40" i="27" s="1"/>
  <c r="G34" i="27"/>
  <c r="F34" i="27"/>
  <c r="E34" i="27"/>
  <c r="E40" i="27" s="1"/>
  <c r="D34" i="27"/>
  <c r="C34" i="27"/>
  <c r="AA34" i="28"/>
  <c r="AA40" i="28" s="1"/>
  <c r="Y34" i="28"/>
  <c r="X34" i="28"/>
  <c r="Z34" i="28" s="1"/>
  <c r="W34" i="28"/>
  <c r="W40" i="28" s="1"/>
  <c r="V34" i="28"/>
  <c r="U34" i="28"/>
  <c r="T34" i="28"/>
  <c r="S34" i="28"/>
  <c r="S40" i="28" s="1"/>
  <c r="R34" i="28"/>
  <c r="Q34" i="28"/>
  <c r="P34" i="28"/>
  <c r="O34" i="28"/>
  <c r="O40" i="28" s="1"/>
  <c r="N34" i="28"/>
  <c r="M34" i="28"/>
  <c r="L34" i="28"/>
  <c r="K34" i="28"/>
  <c r="K40" i="28" s="1"/>
  <c r="J34" i="28"/>
  <c r="I34" i="28"/>
  <c r="H34" i="28"/>
  <c r="G34" i="28"/>
  <c r="G40" i="28" s="1"/>
  <c r="F34" i="28"/>
  <c r="E34" i="28"/>
  <c r="D34" i="28"/>
  <c r="C34" i="28"/>
  <c r="AA34" i="29"/>
  <c r="Y34" i="29"/>
  <c r="Y40" i="29" s="1"/>
  <c r="X34" i="29"/>
  <c r="Z34" i="29" s="1"/>
  <c r="W34" i="29"/>
  <c r="V34" i="29"/>
  <c r="U34" i="29"/>
  <c r="U40" i="29" s="1"/>
  <c r="T34" i="29"/>
  <c r="S34" i="29"/>
  <c r="R34" i="29"/>
  <c r="Q34" i="29"/>
  <c r="Q40" i="29" s="1"/>
  <c r="P34" i="29"/>
  <c r="O34" i="29"/>
  <c r="N34" i="29"/>
  <c r="M34" i="29"/>
  <c r="M40" i="29" s="1"/>
  <c r="L34" i="29"/>
  <c r="K34" i="29"/>
  <c r="J34" i="29"/>
  <c r="I34" i="29"/>
  <c r="I40" i="29" s="1"/>
  <c r="H34" i="29"/>
  <c r="G34" i="29"/>
  <c r="F34" i="29"/>
  <c r="E34" i="29"/>
  <c r="E40" i="29" s="1"/>
  <c r="D34" i="29"/>
  <c r="C34" i="29"/>
  <c r="AA34" i="30"/>
  <c r="Y34" i="30"/>
  <c r="X34" i="30"/>
  <c r="Z34" i="30" s="1"/>
  <c r="W34" i="30"/>
  <c r="W40" i="30" s="1"/>
  <c r="V34" i="30"/>
  <c r="U34" i="30"/>
  <c r="T34" i="30"/>
  <c r="S34" i="30"/>
  <c r="S40" i="30" s="1"/>
  <c r="R34" i="30"/>
  <c r="Q34" i="30"/>
  <c r="P34" i="30"/>
  <c r="O34" i="30"/>
  <c r="O40" i="30" s="1"/>
  <c r="N34" i="30"/>
  <c r="M34" i="30"/>
  <c r="L34" i="30"/>
  <c r="K34" i="30"/>
  <c r="K40" i="30" s="1"/>
  <c r="J34" i="30"/>
  <c r="I34" i="30"/>
  <c r="H34" i="30"/>
  <c r="G34" i="30"/>
  <c r="G40" i="30" s="1"/>
  <c r="F34" i="30"/>
  <c r="E34" i="30"/>
  <c r="D34" i="30"/>
  <c r="C34" i="30"/>
  <c r="C40" i="30" s="1"/>
  <c r="AA34" i="31"/>
  <c r="Y34" i="31"/>
  <c r="Y40" i="31" s="1"/>
  <c r="X34" i="31"/>
  <c r="Z34" i="31" s="1"/>
  <c r="W34" i="31"/>
  <c r="V34" i="31"/>
  <c r="U34" i="31"/>
  <c r="T34" i="31"/>
  <c r="S34" i="31"/>
  <c r="R34" i="31"/>
  <c r="Q34" i="31"/>
  <c r="Q40" i="31" s="1"/>
  <c r="P34" i="31"/>
  <c r="O34" i="31"/>
  <c r="N34" i="31"/>
  <c r="M34" i="31"/>
  <c r="M40" i="31" s="1"/>
  <c r="L34" i="31"/>
  <c r="K34" i="31"/>
  <c r="J34" i="31"/>
  <c r="I34" i="31"/>
  <c r="I40" i="31" s="1"/>
  <c r="H34" i="31"/>
  <c r="G34" i="31"/>
  <c r="F34" i="31"/>
  <c r="E34" i="31"/>
  <c r="E40" i="31" s="1"/>
  <c r="D34" i="31"/>
  <c r="C34" i="31"/>
  <c r="AA34" i="32"/>
  <c r="AA40" i="32" s="1"/>
  <c r="Y34" i="32"/>
  <c r="X34" i="32"/>
  <c r="Z34" i="32" s="1"/>
  <c r="W34" i="32"/>
  <c r="W40" i="32" s="1"/>
  <c r="V34" i="32"/>
  <c r="U34" i="32"/>
  <c r="T34" i="32"/>
  <c r="S34" i="32"/>
  <c r="R34" i="32"/>
  <c r="Q34" i="32"/>
  <c r="P34" i="32"/>
  <c r="O34" i="32"/>
  <c r="O40" i="32" s="1"/>
  <c r="N34" i="32"/>
  <c r="M34" i="32"/>
  <c r="L34" i="32"/>
  <c r="K34" i="32"/>
  <c r="K40" i="32" s="1"/>
  <c r="J34" i="32"/>
  <c r="I34" i="32"/>
  <c r="H34" i="32"/>
  <c r="G34" i="32"/>
  <c r="G40" i="32" s="1"/>
  <c r="F34" i="32"/>
  <c r="E34" i="32"/>
  <c r="D34" i="32"/>
  <c r="C34" i="32"/>
  <c r="C40" i="32" s="1"/>
  <c r="AA34" i="1"/>
  <c r="Y34" i="1"/>
  <c r="Y40" i="1" s="1"/>
  <c r="X34" i="1"/>
  <c r="Z34" i="1" s="1"/>
  <c r="W34" i="1"/>
  <c r="V34" i="1"/>
  <c r="U34" i="1"/>
  <c r="U40" i="1" s="1"/>
  <c r="T34" i="1"/>
  <c r="S34" i="1"/>
  <c r="R34" i="1"/>
  <c r="Q34" i="1"/>
  <c r="Q40" i="1" s="1"/>
  <c r="P34" i="1"/>
  <c r="O34" i="1"/>
  <c r="N34" i="1"/>
  <c r="M34" i="1"/>
  <c r="L34" i="1"/>
  <c r="K34" i="1"/>
  <c r="J34" i="1"/>
  <c r="I34" i="1"/>
  <c r="I40" i="1" s="1"/>
  <c r="H34" i="1"/>
  <c r="G34" i="1"/>
  <c r="F34" i="1"/>
  <c r="E34" i="1"/>
  <c r="E40" i="1" s="1"/>
  <c r="D34" i="1"/>
  <c r="C34" i="1"/>
  <c r="N25" i="2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R25" i="12"/>
  <c r="R42" i="12" s="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W24" i="15"/>
  <c r="V24" i="15"/>
  <c r="U24" i="15"/>
  <c r="T24" i="15"/>
  <c r="S24" i="15"/>
  <c r="S25" i="15" s="1"/>
  <c r="S42" i="15" s="1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C25" i="15" s="1"/>
  <c r="C42" i="15" s="1"/>
  <c r="J25" i="16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S25" i="17"/>
  <c r="S42" i="17" s="1"/>
  <c r="C25" i="17"/>
  <c r="C42" i="17" s="1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M25" i="18"/>
  <c r="M42" i="18" s="1"/>
  <c r="AA24" i="18"/>
  <c r="Y24" i="18"/>
  <c r="X24" i="18"/>
  <c r="Z24" i="18" s="1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T25" i="19"/>
  <c r="D25" i="19"/>
  <c r="AA24" i="19"/>
  <c r="Y24" i="19"/>
  <c r="X24" i="19"/>
  <c r="Z24" i="19" s="1"/>
  <c r="W24" i="19"/>
  <c r="V24" i="19"/>
  <c r="U24" i="19"/>
  <c r="U25" i="19" s="1"/>
  <c r="T24" i="19"/>
  <c r="S24" i="19"/>
  <c r="R24" i="19"/>
  <c r="Q24" i="19"/>
  <c r="P24" i="19"/>
  <c r="O24" i="19"/>
  <c r="N24" i="19"/>
  <c r="M24" i="19"/>
  <c r="M25" i="19" s="1"/>
  <c r="L24" i="19"/>
  <c r="K24" i="19"/>
  <c r="J24" i="19"/>
  <c r="I24" i="19"/>
  <c r="H24" i="19"/>
  <c r="G24" i="19"/>
  <c r="F24" i="19"/>
  <c r="E24" i="19"/>
  <c r="E25" i="19" s="1"/>
  <c r="D24" i="19"/>
  <c r="C24" i="19"/>
  <c r="N25" i="20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P25" i="20" s="1"/>
  <c r="O24" i="20"/>
  <c r="N24" i="20"/>
  <c r="M24" i="20"/>
  <c r="L24" i="20"/>
  <c r="K24" i="20"/>
  <c r="J24" i="20"/>
  <c r="I24" i="20"/>
  <c r="H24" i="20"/>
  <c r="H25" i="20" s="1"/>
  <c r="G24" i="20"/>
  <c r="F24" i="20"/>
  <c r="E24" i="20"/>
  <c r="D24" i="20"/>
  <c r="C24" i="20"/>
  <c r="W25" i="21"/>
  <c r="W42" i="21" s="1"/>
  <c r="G25" i="21"/>
  <c r="G42" i="21" s="1"/>
  <c r="AA24" i="21"/>
  <c r="Y24" i="21"/>
  <c r="X24" i="21"/>
  <c r="W24" i="21"/>
  <c r="V24" i="21"/>
  <c r="U24" i="21"/>
  <c r="U25" i="21" s="1"/>
  <c r="T24" i="21"/>
  <c r="S24" i="21"/>
  <c r="R24" i="21"/>
  <c r="Q24" i="21"/>
  <c r="P24" i="21"/>
  <c r="O24" i="21"/>
  <c r="N24" i="21"/>
  <c r="M24" i="21"/>
  <c r="M25" i="21" s="1"/>
  <c r="L24" i="21"/>
  <c r="K24" i="21"/>
  <c r="J24" i="21"/>
  <c r="I24" i="21"/>
  <c r="H24" i="21"/>
  <c r="G24" i="21"/>
  <c r="F24" i="21"/>
  <c r="E24" i="21"/>
  <c r="E25" i="21" s="1"/>
  <c r="D24" i="21"/>
  <c r="C24" i="21"/>
  <c r="N25" i="22"/>
  <c r="AA24" i="22"/>
  <c r="Y24" i="22"/>
  <c r="X24" i="22"/>
  <c r="Z24" i="22" s="1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W25" i="23"/>
  <c r="W42" i="23" s="1"/>
  <c r="G25" i="23"/>
  <c r="G42" i="23" s="1"/>
  <c r="AA24" i="23"/>
  <c r="Y24" i="23"/>
  <c r="X24" i="23"/>
  <c r="W24" i="23"/>
  <c r="V24" i="23"/>
  <c r="U24" i="23"/>
  <c r="U25" i="23" s="1"/>
  <c r="T24" i="23"/>
  <c r="S24" i="23"/>
  <c r="R24" i="23"/>
  <c r="Q24" i="23"/>
  <c r="P24" i="23"/>
  <c r="O24" i="23"/>
  <c r="N24" i="23"/>
  <c r="M24" i="23"/>
  <c r="M25" i="23" s="1"/>
  <c r="L24" i="23"/>
  <c r="K24" i="23"/>
  <c r="J24" i="23"/>
  <c r="I24" i="23"/>
  <c r="H24" i="23"/>
  <c r="G24" i="23"/>
  <c r="F24" i="23"/>
  <c r="E24" i="23"/>
  <c r="E25" i="23" s="1"/>
  <c r="D24" i="23"/>
  <c r="C24" i="23"/>
  <c r="N25" i="24"/>
  <c r="N42" i="24" s="1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W25" i="25"/>
  <c r="W42" i="25" s="1"/>
  <c r="G25" i="25"/>
  <c r="G42" i="25" s="1"/>
  <c r="AA24" i="25"/>
  <c r="Y24" i="25"/>
  <c r="X24" i="25"/>
  <c r="W24" i="25"/>
  <c r="V24" i="25"/>
  <c r="U24" i="25"/>
  <c r="U25" i="25" s="1"/>
  <c r="T24" i="25"/>
  <c r="S24" i="25"/>
  <c r="R24" i="25"/>
  <c r="Q24" i="25"/>
  <c r="P24" i="25"/>
  <c r="O24" i="25"/>
  <c r="N24" i="25"/>
  <c r="M24" i="25"/>
  <c r="M25" i="25" s="1"/>
  <c r="L24" i="25"/>
  <c r="K24" i="25"/>
  <c r="J24" i="25"/>
  <c r="I24" i="25"/>
  <c r="H24" i="25"/>
  <c r="G24" i="25"/>
  <c r="F24" i="25"/>
  <c r="E24" i="25"/>
  <c r="E25" i="25" s="1"/>
  <c r="D24" i="25"/>
  <c r="C24" i="25"/>
  <c r="O25" i="26"/>
  <c r="O42" i="26" s="1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X25" i="27"/>
  <c r="AA24" i="27"/>
  <c r="Z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D25" i="27" s="1"/>
  <c r="D42" i="27" s="1"/>
  <c r="C24" i="27"/>
  <c r="N25" i="28"/>
  <c r="AA24" i="28"/>
  <c r="Y24" i="28"/>
  <c r="X24" i="28"/>
  <c r="X25" i="28" s="1"/>
  <c r="W24" i="28"/>
  <c r="V24" i="28"/>
  <c r="U24" i="28"/>
  <c r="T24" i="28"/>
  <c r="S24" i="28"/>
  <c r="R24" i="28"/>
  <c r="Q24" i="28"/>
  <c r="P24" i="28"/>
  <c r="P25" i="28" s="1"/>
  <c r="O24" i="28"/>
  <c r="N24" i="28"/>
  <c r="M24" i="28"/>
  <c r="L24" i="28"/>
  <c r="K24" i="28"/>
  <c r="J24" i="28"/>
  <c r="I24" i="28"/>
  <c r="H24" i="28"/>
  <c r="H25" i="28" s="1"/>
  <c r="G24" i="28"/>
  <c r="F24" i="28"/>
  <c r="E24" i="28"/>
  <c r="D24" i="28"/>
  <c r="C24" i="28"/>
  <c r="AA24" i="29"/>
  <c r="Y24" i="29"/>
  <c r="X24" i="29"/>
  <c r="Z24" i="29" s="1"/>
  <c r="W24" i="29"/>
  <c r="V24" i="29"/>
  <c r="U24" i="29"/>
  <c r="U25" i="29" s="1"/>
  <c r="U42" i="29" s="1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E25" i="29" s="1"/>
  <c r="E42" i="29" s="1"/>
  <c r="D24" i="29"/>
  <c r="C24" i="29"/>
  <c r="O25" i="30"/>
  <c r="O42" i="30" s="1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Z24" i="31" s="1"/>
  <c r="W24" i="31"/>
  <c r="W25" i="31" s="1"/>
  <c r="V24" i="31"/>
  <c r="U24" i="31"/>
  <c r="T24" i="31"/>
  <c r="S24" i="31"/>
  <c r="R24" i="31"/>
  <c r="Q24" i="31"/>
  <c r="P24" i="31"/>
  <c r="O24" i="31"/>
  <c r="O25" i="31" s="1"/>
  <c r="N24" i="31"/>
  <c r="M24" i="31"/>
  <c r="L24" i="31"/>
  <c r="K24" i="31"/>
  <c r="J24" i="31"/>
  <c r="I24" i="31"/>
  <c r="H24" i="31"/>
  <c r="G24" i="31"/>
  <c r="G25" i="31" s="1"/>
  <c r="F24" i="31"/>
  <c r="E24" i="31"/>
  <c r="D24" i="31"/>
  <c r="C24" i="31"/>
  <c r="AA24" i="32"/>
  <c r="Y24" i="32"/>
  <c r="X24" i="32"/>
  <c r="Z24" i="32" s="1"/>
  <c r="W24" i="32"/>
  <c r="V24" i="32"/>
  <c r="U24" i="32"/>
  <c r="T24" i="32"/>
  <c r="S24" i="32"/>
  <c r="S25" i="32" s="1"/>
  <c r="S42" i="32" s="1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C25" i="32" s="1"/>
  <c r="C42" i="32" s="1"/>
  <c r="L25" i="1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Z12" i="2" s="1"/>
  <c r="W12" i="2"/>
  <c r="V12" i="2"/>
  <c r="V25" i="2" s="1"/>
  <c r="U12" i="2"/>
  <c r="T12" i="2"/>
  <c r="S12" i="2"/>
  <c r="R12" i="2"/>
  <c r="R25" i="2" s="1"/>
  <c r="Q12" i="2"/>
  <c r="P12" i="2"/>
  <c r="O12" i="2"/>
  <c r="N12" i="2"/>
  <c r="M12" i="2"/>
  <c r="L12" i="2"/>
  <c r="K12" i="2"/>
  <c r="J12" i="2"/>
  <c r="J25" i="2" s="1"/>
  <c r="I12" i="2"/>
  <c r="H12" i="2"/>
  <c r="G12" i="2"/>
  <c r="F12" i="2"/>
  <c r="F25" i="2" s="1"/>
  <c r="F42" i="2" s="1"/>
  <c r="E12" i="2"/>
  <c r="D12" i="2"/>
  <c r="C12" i="2"/>
  <c r="AA12" i="3"/>
  <c r="Y12" i="3"/>
  <c r="X12" i="3"/>
  <c r="W12" i="3"/>
  <c r="V12" i="3"/>
  <c r="U12" i="3"/>
  <c r="T12" i="3"/>
  <c r="T25" i="3" s="1"/>
  <c r="T42" i="3" s="1"/>
  <c r="S12" i="3"/>
  <c r="R12" i="3"/>
  <c r="Q12" i="3"/>
  <c r="P12" i="3"/>
  <c r="P25" i="3" s="1"/>
  <c r="P42" i="3" s="1"/>
  <c r="O12" i="3"/>
  <c r="N12" i="3"/>
  <c r="M12" i="3"/>
  <c r="L12" i="3"/>
  <c r="L25" i="3" s="1"/>
  <c r="L42" i="3" s="1"/>
  <c r="K12" i="3"/>
  <c r="J12" i="3"/>
  <c r="I12" i="3"/>
  <c r="H12" i="3"/>
  <c r="H25" i="3" s="1"/>
  <c r="H42" i="3" s="1"/>
  <c r="G12" i="3"/>
  <c r="F12" i="3"/>
  <c r="E12" i="3"/>
  <c r="D12" i="3"/>
  <c r="D25" i="3" s="1"/>
  <c r="D42" i="3" s="1"/>
  <c r="C12" i="3"/>
  <c r="AA12" i="4"/>
  <c r="Y12" i="4"/>
  <c r="X12" i="4"/>
  <c r="Z12" i="4" s="1"/>
  <c r="W12" i="4"/>
  <c r="V12" i="4"/>
  <c r="V25" i="4" s="1"/>
  <c r="V42" i="4" s="1"/>
  <c r="U12" i="4"/>
  <c r="T12" i="4"/>
  <c r="S12" i="4"/>
  <c r="R12" i="4"/>
  <c r="R25" i="4" s="1"/>
  <c r="R42" i="4" s="1"/>
  <c r="Q12" i="4"/>
  <c r="P12" i="4"/>
  <c r="O12" i="4"/>
  <c r="N12" i="4"/>
  <c r="N25" i="4" s="1"/>
  <c r="N42" i="4" s="1"/>
  <c r="M12" i="4"/>
  <c r="L12" i="4"/>
  <c r="K12" i="4"/>
  <c r="J12" i="4"/>
  <c r="J25" i="4" s="1"/>
  <c r="J42" i="4" s="1"/>
  <c r="I12" i="4"/>
  <c r="H12" i="4"/>
  <c r="G12" i="4"/>
  <c r="F12" i="4"/>
  <c r="F25" i="4" s="1"/>
  <c r="F42" i="4" s="1"/>
  <c r="E12" i="4"/>
  <c r="D12" i="4"/>
  <c r="C12" i="4"/>
  <c r="AA12" i="5"/>
  <c r="Y12" i="5"/>
  <c r="X12" i="5"/>
  <c r="X25" i="5" s="1"/>
  <c r="W12" i="5"/>
  <c r="V12" i="5"/>
  <c r="U12" i="5"/>
  <c r="T12" i="5"/>
  <c r="T25" i="5" s="1"/>
  <c r="T42" i="5" s="1"/>
  <c r="S12" i="5"/>
  <c r="R12" i="5"/>
  <c r="Q12" i="5"/>
  <c r="P12" i="5"/>
  <c r="P25" i="5" s="1"/>
  <c r="P42" i="5" s="1"/>
  <c r="O12" i="5"/>
  <c r="N12" i="5"/>
  <c r="M12" i="5"/>
  <c r="L12" i="5"/>
  <c r="L25" i="5" s="1"/>
  <c r="L42" i="5" s="1"/>
  <c r="K12" i="5"/>
  <c r="J12" i="5"/>
  <c r="I12" i="5"/>
  <c r="H12" i="5"/>
  <c r="H25" i="5" s="1"/>
  <c r="H42" i="5" s="1"/>
  <c r="G12" i="5"/>
  <c r="F12" i="5"/>
  <c r="E12" i="5"/>
  <c r="D12" i="5"/>
  <c r="D25" i="5" s="1"/>
  <c r="D42" i="5" s="1"/>
  <c r="C12" i="5"/>
  <c r="AA12" i="6"/>
  <c r="Z12" i="6"/>
  <c r="Y12" i="6"/>
  <c r="X12" i="6"/>
  <c r="W12" i="6"/>
  <c r="V12" i="6"/>
  <c r="V25" i="6" s="1"/>
  <c r="V42" i="6" s="1"/>
  <c r="U12" i="6"/>
  <c r="T12" i="6"/>
  <c r="S12" i="6"/>
  <c r="R12" i="6"/>
  <c r="R25" i="6" s="1"/>
  <c r="R42" i="6" s="1"/>
  <c r="Q12" i="6"/>
  <c r="P12" i="6"/>
  <c r="O12" i="6"/>
  <c r="N12" i="6"/>
  <c r="N25" i="6" s="1"/>
  <c r="N42" i="6" s="1"/>
  <c r="M12" i="6"/>
  <c r="L12" i="6"/>
  <c r="K12" i="6"/>
  <c r="J12" i="6"/>
  <c r="J25" i="6" s="1"/>
  <c r="J42" i="6" s="1"/>
  <c r="I12" i="6"/>
  <c r="H12" i="6"/>
  <c r="G12" i="6"/>
  <c r="F12" i="6"/>
  <c r="F25" i="6" s="1"/>
  <c r="F42" i="6" s="1"/>
  <c r="E12" i="6"/>
  <c r="D12" i="6"/>
  <c r="C12" i="6"/>
  <c r="AA12" i="7"/>
  <c r="Y12" i="7"/>
  <c r="X12" i="7"/>
  <c r="W12" i="7"/>
  <c r="V12" i="7"/>
  <c r="U12" i="7"/>
  <c r="T12" i="7"/>
  <c r="T25" i="7" s="1"/>
  <c r="T42" i="7" s="1"/>
  <c r="S12" i="7"/>
  <c r="R12" i="7"/>
  <c r="Q12" i="7"/>
  <c r="P12" i="7"/>
  <c r="P25" i="7" s="1"/>
  <c r="P42" i="7" s="1"/>
  <c r="O12" i="7"/>
  <c r="N12" i="7"/>
  <c r="M12" i="7"/>
  <c r="L12" i="7"/>
  <c r="L25" i="7" s="1"/>
  <c r="L42" i="7" s="1"/>
  <c r="K12" i="7"/>
  <c r="J12" i="7"/>
  <c r="I12" i="7"/>
  <c r="H12" i="7"/>
  <c r="H25" i="7" s="1"/>
  <c r="H42" i="7" s="1"/>
  <c r="G12" i="7"/>
  <c r="F12" i="7"/>
  <c r="E12" i="7"/>
  <c r="D12" i="7"/>
  <c r="D25" i="7" s="1"/>
  <c r="D42" i="7" s="1"/>
  <c r="C12" i="7"/>
  <c r="AA12" i="8"/>
  <c r="Y12" i="8"/>
  <c r="X12" i="8"/>
  <c r="Z12" i="8" s="1"/>
  <c r="W12" i="8"/>
  <c r="V12" i="8"/>
  <c r="V25" i="8" s="1"/>
  <c r="V42" i="8" s="1"/>
  <c r="U12" i="8"/>
  <c r="T12" i="8"/>
  <c r="S12" i="8"/>
  <c r="R12" i="8"/>
  <c r="R25" i="8" s="1"/>
  <c r="R42" i="8" s="1"/>
  <c r="Q12" i="8"/>
  <c r="P12" i="8"/>
  <c r="O12" i="8"/>
  <c r="N12" i="8"/>
  <c r="N25" i="8" s="1"/>
  <c r="N42" i="8" s="1"/>
  <c r="M12" i="8"/>
  <c r="L12" i="8"/>
  <c r="K12" i="8"/>
  <c r="J12" i="8"/>
  <c r="J25" i="8" s="1"/>
  <c r="J42" i="8" s="1"/>
  <c r="I12" i="8"/>
  <c r="H12" i="8"/>
  <c r="G12" i="8"/>
  <c r="F12" i="8"/>
  <c r="F25" i="8" s="1"/>
  <c r="E12" i="8"/>
  <c r="D12" i="8"/>
  <c r="C12" i="8"/>
  <c r="AA12" i="9"/>
  <c r="Y12" i="9"/>
  <c r="X12" i="9"/>
  <c r="X25" i="9" s="1"/>
  <c r="W12" i="9"/>
  <c r="V12" i="9"/>
  <c r="U12" i="9"/>
  <c r="T12" i="9"/>
  <c r="T25" i="9" s="1"/>
  <c r="T42" i="9" s="1"/>
  <c r="S12" i="9"/>
  <c r="R12" i="9"/>
  <c r="Q12" i="9"/>
  <c r="P12" i="9"/>
  <c r="P25" i="9" s="1"/>
  <c r="P42" i="9" s="1"/>
  <c r="O12" i="9"/>
  <c r="N12" i="9"/>
  <c r="M12" i="9"/>
  <c r="L12" i="9"/>
  <c r="L25" i="9" s="1"/>
  <c r="L42" i="9" s="1"/>
  <c r="K12" i="9"/>
  <c r="J12" i="9"/>
  <c r="I12" i="9"/>
  <c r="H12" i="9"/>
  <c r="H25" i="9" s="1"/>
  <c r="H42" i="9" s="1"/>
  <c r="G12" i="9"/>
  <c r="F12" i="9"/>
  <c r="E12" i="9"/>
  <c r="D12" i="9"/>
  <c r="D25" i="9" s="1"/>
  <c r="D42" i="9" s="1"/>
  <c r="C12" i="9"/>
  <c r="AA12" i="10"/>
  <c r="Y12" i="10"/>
  <c r="X12" i="10"/>
  <c r="Z12" i="10" s="1"/>
  <c r="W12" i="10"/>
  <c r="V12" i="10"/>
  <c r="V25" i="10" s="1"/>
  <c r="V42" i="10" s="1"/>
  <c r="U12" i="10"/>
  <c r="T12" i="10"/>
  <c r="S12" i="10"/>
  <c r="R12" i="10"/>
  <c r="R25" i="10" s="1"/>
  <c r="Q12" i="10"/>
  <c r="P12" i="10"/>
  <c r="O12" i="10"/>
  <c r="N12" i="10"/>
  <c r="N25" i="10" s="1"/>
  <c r="N42" i="10" s="1"/>
  <c r="M12" i="10"/>
  <c r="L12" i="10"/>
  <c r="K12" i="10"/>
  <c r="J12" i="10"/>
  <c r="J25" i="10" s="1"/>
  <c r="J42" i="10" s="1"/>
  <c r="I12" i="10"/>
  <c r="H12" i="10"/>
  <c r="G12" i="10"/>
  <c r="F12" i="10"/>
  <c r="F25" i="10" s="1"/>
  <c r="F42" i="10" s="1"/>
  <c r="E12" i="10"/>
  <c r="D12" i="10"/>
  <c r="C12" i="10"/>
  <c r="AA12" i="11"/>
  <c r="Y12" i="11"/>
  <c r="X12" i="11"/>
  <c r="W12" i="11"/>
  <c r="V12" i="11"/>
  <c r="U12" i="11"/>
  <c r="T12" i="11"/>
  <c r="T25" i="11" s="1"/>
  <c r="T42" i="11" s="1"/>
  <c r="S12" i="11"/>
  <c r="R12" i="11"/>
  <c r="Q12" i="11"/>
  <c r="P12" i="11"/>
  <c r="P25" i="11" s="1"/>
  <c r="P42" i="11" s="1"/>
  <c r="O12" i="11"/>
  <c r="N12" i="11"/>
  <c r="M12" i="11"/>
  <c r="L12" i="11"/>
  <c r="L25" i="11" s="1"/>
  <c r="L42" i="11" s="1"/>
  <c r="K12" i="11"/>
  <c r="J12" i="11"/>
  <c r="I12" i="11"/>
  <c r="H12" i="11"/>
  <c r="H25" i="11" s="1"/>
  <c r="H42" i="11" s="1"/>
  <c r="G12" i="11"/>
  <c r="F12" i="11"/>
  <c r="E12" i="11"/>
  <c r="D12" i="11"/>
  <c r="D25" i="11" s="1"/>
  <c r="D42" i="11" s="1"/>
  <c r="C12" i="11"/>
  <c r="AA12" i="12"/>
  <c r="Y12" i="12"/>
  <c r="X12" i="12"/>
  <c r="Z12" i="12" s="1"/>
  <c r="W12" i="12"/>
  <c r="V12" i="12"/>
  <c r="V25" i="12" s="1"/>
  <c r="V42" i="12" s="1"/>
  <c r="U12" i="12"/>
  <c r="T12" i="12"/>
  <c r="S12" i="12"/>
  <c r="R12" i="12"/>
  <c r="Q12" i="12"/>
  <c r="P12" i="12"/>
  <c r="O12" i="12"/>
  <c r="N12" i="12"/>
  <c r="N25" i="12" s="1"/>
  <c r="N42" i="12" s="1"/>
  <c r="M12" i="12"/>
  <c r="L12" i="12"/>
  <c r="K12" i="12"/>
  <c r="J12" i="12"/>
  <c r="J25" i="12" s="1"/>
  <c r="J42" i="12" s="1"/>
  <c r="I12" i="12"/>
  <c r="H12" i="12"/>
  <c r="G12" i="12"/>
  <c r="F12" i="12"/>
  <c r="F25" i="12" s="1"/>
  <c r="F42" i="12" s="1"/>
  <c r="E12" i="12"/>
  <c r="D12" i="12"/>
  <c r="C12" i="12"/>
  <c r="AA12" i="13"/>
  <c r="Y12" i="13"/>
  <c r="Z12" i="13" s="1"/>
  <c r="X12" i="13"/>
  <c r="X25" i="13" s="1"/>
  <c r="W12" i="13"/>
  <c r="V12" i="13"/>
  <c r="U12" i="13"/>
  <c r="T12" i="13"/>
  <c r="S12" i="13"/>
  <c r="R12" i="13"/>
  <c r="Q12" i="13"/>
  <c r="P12" i="13"/>
  <c r="P25" i="13" s="1"/>
  <c r="P42" i="13" s="1"/>
  <c r="O12" i="13"/>
  <c r="N12" i="13"/>
  <c r="M12" i="13"/>
  <c r="L12" i="13"/>
  <c r="K12" i="13"/>
  <c r="J12" i="13"/>
  <c r="I12" i="13"/>
  <c r="H12" i="13"/>
  <c r="H25" i="13" s="1"/>
  <c r="H42" i="13" s="1"/>
  <c r="G12" i="13"/>
  <c r="F12" i="13"/>
  <c r="E12" i="13"/>
  <c r="D12" i="13"/>
  <c r="C12" i="13"/>
  <c r="AA12" i="14"/>
  <c r="Y12" i="14"/>
  <c r="Z12" i="14" s="1"/>
  <c r="X12" i="14"/>
  <c r="W12" i="14"/>
  <c r="V12" i="14"/>
  <c r="V25" i="14" s="1"/>
  <c r="U12" i="14"/>
  <c r="U25" i="14" s="1"/>
  <c r="T12" i="14"/>
  <c r="S12" i="14"/>
  <c r="R12" i="14"/>
  <c r="R25" i="14" s="1"/>
  <c r="Q12" i="14"/>
  <c r="Q25" i="14" s="1"/>
  <c r="Q42" i="14" s="1"/>
  <c r="P12" i="14"/>
  <c r="O12" i="14"/>
  <c r="N12" i="14"/>
  <c r="N25" i="14" s="1"/>
  <c r="M12" i="14"/>
  <c r="M25" i="14" s="1"/>
  <c r="M42" i="14" s="1"/>
  <c r="L12" i="14"/>
  <c r="K12" i="14"/>
  <c r="J12" i="14"/>
  <c r="J25" i="14" s="1"/>
  <c r="I12" i="14"/>
  <c r="I25" i="14" s="1"/>
  <c r="I42" i="14" s="1"/>
  <c r="H12" i="14"/>
  <c r="G12" i="14"/>
  <c r="F12" i="14"/>
  <c r="F25" i="14" s="1"/>
  <c r="E12" i="14"/>
  <c r="E25" i="14" s="1"/>
  <c r="E42" i="14" s="1"/>
  <c r="D12" i="14"/>
  <c r="C12" i="14"/>
  <c r="AA12" i="15"/>
  <c r="AA25" i="15" s="1"/>
  <c r="Y12" i="15"/>
  <c r="X12" i="15"/>
  <c r="W12" i="15"/>
  <c r="W25" i="15" s="1"/>
  <c r="W42" i="15" s="1"/>
  <c r="V12" i="15"/>
  <c r="U12" i="15"/>
  <c r="T12" i="15"/>
  <c r="T25" i="15" s="1"/>
  <c r="S12" i="15"/>
  <c r="R12" i="15"/>
  <c r="Q12" i="15"/>
  <c r="P12" i="15"/>
  <c r="P25" i="15" s="1"/>
  <c r="O12" i="15"/>
  <c r="O25" i="15" s="1"/>
  <c r="O42" i="15" s="1"/>
  <c r="N12" i="15"/>
  <c r="M12" i="15"/>
  <c r="L12" i="15"/>
  <c r="L25" i="15" s="1"/>
  <c r="K12" i="15"/>
  <c r="K25" i="15" s="1"/>
  <c r="K42" i="15" s="1"/>
  <c r="J12" i="15"/>
  <c r="I12" i="15"/>
  <c r="H12" i="15"/>
  <c r="H25" i="15" s="1"/>
  <c r="G12" i="15"/>
  <c r="G25" i="15" s="1"/>
  <c r="G42" i="15" s="1"/>
  <c r="F12" i="15"/>
  <c r="E12" i="15"/>
  <c r="D12" i="15"/>
  <c r="D25" i="15" s="1"/>
  <c r="C12" i="15"/>
  <c r="AA12" i="16"/>
  <c r="Y12" i="16"/>
  <c r="Y25" i="16" s="1"/>
  <c r="Y42" i="16" s="1"/>
  <c r="X12" i="16"/>
  <c r="W12" i="16"/>
  <c r="V12" i="16"/>
  <c r="V25" i="16" s="1"/>
  <c r="U12" i="16"/>
  <c r="U25" i="16" s="1"/>
  <c r="U42" i="16" s="1"/>
  <c r="T12" i="16"/>
  <c r="S12" i="16"/>
  <c r="R12" i="16"/>
  <c r="R25" i="16" s="1"/>
  <c r="Q12" i="16"/>
  <c r="Q25" i="16" s="1"/>
  <c r="Q42" i="16" s="1"/>
  <c r="P12" i="16"/>
  <c r="O12" i="16"/>
  <c r="N12" i="16"/>
  <c r="N25" i="16" s="1"/>
  <c r="M12" i="16"/>
  <c r="M25" i="16" s="1"/>
  <c r="M42" i="16" s="1"/>
  <c r="L12" i="16"/>
  <c r="K12" i="16"/>
  <c r="J12" i="16"/>
  <c r="I12" i="16"/>
  <c r="I25" i="16" s="1"/>
  <c r="I42" i="16" s="1"/>
  <c r="H12" i="16"/>
  <c r="G12" i="16"/>
  <c r="F12" i="16"/>
  <c r="F25" i="16" s="1"/>
  <c r="E12" i="16"/>
  <c r="E25" i="16" s="1"/>
  <c r="E42" i="16" s="1"/>
  <c r="D12" i="16"/>
  <c r="C12" i="16"/>
  <c r="AA12" i="17"/>
  <c r="AA25" i="17" s="1"/>
  <c r="AA42" i="17" s="1"/>
  <c r="Z12" i="17"/>
  <c r="Y12" i="17"/>
  <c r="X12" i="17"/>
  <c r="X25" i="17" s="1"/>
  <c r="W12" i="17"/>
  <c r="W25" i="17" s="1"/>
  <c r="W42" i="17" s="1"/>
  <c r="V12" i="17"/>
  <c r="U12" i="17"/>
  <c r="T12" i="17"/>
  <c r="T25" i="17" s="1"/>
  <c r="S12" i="17"/>
  <c r="R12" i="17"/>
  <c r="Q12" i="17"/>
  <c r="P12" i="17"/>
  <c r="P25" i="17" s="1"/>
  <c r="O12" i="17"/>
  <c r="O25" i="17" s="1"/>
  <c r="O42" i="17" s="1"/>
  <c r="N12" i="17"/>
  <c r="M12" i="17"/>
  <c r="L12" i="17"/>
  <c r="L25" i="17" s="1"/>
  <c r="K12" i="17"/>
  <c r="K25" i="17" s="1"/>
  <c r="K42" i="17" s="1"/>
  <c r="J12" i="17"/>
  <c r="I12" i="17"/>
  <c r="H12" i="17"/>
  <c r="H25" i="17" s="1"/>
  <c r="G12" i="17"/>
  <c r="G25" i="17" s="1"/>
  <c r="G42" i="17" s="1"/>
  <c r="F12" i="17"/>
  <c r="E12" i="17"/>
  <c r="D12" i="17"/>
  <c r="D25" i="17" s="1"/>
  <c r="C12" i="17"/>
  <c r="AA12" i="18"/>
  <c r="Y12" i="18"/>
  <c r="Z12" i="18" s="1"/>
  <c r="X12" i="18"/>
  <c r="W12" i="18"/>
  <c r="V12" i="18"/>
  <c r="V25" i="18" s="1"/>
  <c r="U12" i="18"/>
  <c r="U25" i="18" s="1"/>
  <c r="U42" i="18" s="1"/>
  <c r="T12" i="18"/>
  <c r="S12" i="18"/>
  <c r="R12" i="18"/>
  <c r="R25" i="18" s="1"/>
  <c r="Q12" i="18"/>
  <c r="Q25" i="18" s="1"/>
  <c r="Q42" i="18" s="1"/>
  <c r="P12" i="18"/>
  <c r="O12" i="18"/>
  <c r="N12" i="18"/>
  <c r="N25" i="18" s="1"/>
  <c r="M12" i="18"/>
  <c r="L12" i="18"/>
  <c r="K12" i="18"/>
  <c r="J12" i="18"/>
  <c r="J25" i="18" s="1"/>
  <c r="I12" i="18"/>
  <c r="I25" i="18" s="1"/>
  <c r="I42" i="18" s="1"/>
  <c r="H12" i="18"/>
  <c r="G12" i="18"/>
  <c r="F12" i="18"/>
  <c r="F25" i="18" s="1"/>
  <c r="E12" i="18"/>
  <c r="E25" i="18" s="1"/>
  <c r="E42" i="18" s="1"/>
  <c r="D12" i="18"/>
  <c r="C12" i="18"/>
  <c r="AA12" i="19"/>
  <c r="AA25" i="19" s="1"/>
  <c r="AA42" i="19" s="1"/>
  <c r="Y12" i="19"/>
  <c r="X12" i="19"/>
  <c r="Z12" i="19" s="1"/>
  <c r="W12" i="19"/>
  <c r="W25" i="19" s="1"/>
  <c r="W42" i="19" s="1"/>
  <c r="V12" i="19"/>
  <c r="U12" i="19"/>
  <c r="T12" i="19"/>
  <c r="S12" i="19"/>
  <c r="S25" i="19" s="1"/>
  <c r="S42" i="19" s="1"/>
  <c r="R12" i="19"/>
  <c r="Q12" i="19"/>
  <c r="P12" i="19"/>
  <c r="P25" i="19" s="1"/>
  <c r="O12" i="19"/>
  <c r="O25" i="19" s="1"/>
  <c r="O42" i="19" s="1"/>
  <c r="N12" i="19"/>
  <c r="M12" i="19"/>
  <c r="L12" i="19"/>
  <c r="L25" i="19" s="1"/>
  <c r="K12" i="19"/>
  <c r="K25" i="19" s="1"/>
  <c r="K42" i="19" s="1"/>
  <c r="J12" i="19"/>
  <c r="I12" i="19"/>
  <c r="H12" i="19"/>
  <c r="H25" i="19" s="1"/>
  <c r="G12" i="19"/>
  <c r="G25" i="19" s="1"/>
  <c r="G42" i="19" s="1"/>
  <c r="F12" i="19"/>
  <c r="E12" i="19"/>
  <c r="D12" i="19"/>
  <c r="C12" i="19"/>
  <c r="C25" i="19" s="1"/>
  <c r="C42" i="19" s="1"/>
  <c r="AA12" i="20"/>
  <c r="Y12" i="20"/>
  <c r="Y25" i="20" s="1"/>
  <c r="Y42" i="20" s="1"/>
  <c r="X12" i="20"/>
  <c r="Z12" i="20" s="1"/>
  <c r="W12" i="20"/>
  <c r="V12" i="20"/>
  <c r="V25" i="20" s="1"/>
  <c r="U12" i="20"/>
  <c r="U25" i="20" s="1"/>
  <c r="U42" i="20" s="1"/>
  <c r="T12" i="20"/>
  <c r="S12" i="20"/>
  <c r="R12" i="20"/>
  <c r="R25" i="20" s="1"/>
  <c r="Q12" i="20"/>
  <c r="Q25" i="20" s="1"/>
  <c r="Q42" i="20" s="1"/>
  <c r="P12" i="20"/>
  <c r="O12" i="20"/>
  <c r="N12" i="20"/>
  <c r="M12" i="20"/>
  <c r="M25" i="20" s="1"/>
  <c r="M42" i="20" s="1"/>
  <c r="L12" i="20"/>
  <c r="K12" i="20"/>
  <c r="J12" i="20"/>
  <c r="J25" i="20" s="1"/>
  <c r="I12" i="20"/>
  <c r="I25" i="20" s="1"/>
  <c r="I42" i="20" s="1"/>
  <c r="H12" i="20"/>
  <c r="G12" i="20"/>
  <c r="F12" i="20"/>
  <c r="F25" i="20" s="1"/>
  <c r="E12" i="20"/>
  <c r="E25" i="20" s="1"/>
  <c r="E42" i="20" s="1"/>
  <c r="D12" i="20"/>
  <c r="C12" i="20"/>
  <c r="AA12" i="21"/>
  <c r="AA25" i="21" s="1"/>
  <c r="AA42" i="21" s="1"/>
  <c r="Y12" i="21"/>
  <c r="X12" i="21"/>
  <c r="W12" i="21"/>
  <c r="V12" i="21"/>
  <c r="U12" i="21"/>
  <c r="T12" i="21"/>
  <c r="T25" i="21" s="1"/>
  <c r="S12" i="21"/>
  <c r="S25" i="21" s="1"/>
  <c r="S42" i="21" s="1"/>
  <c r="R12" i="21"/>
  <c r="Q12" i="21"/>
  <c r="P12" i="21"/>
  <c r="P25" i="21" s="1"/>
  <c r="O12" i="21"/>
  <c r="O25" i="21" s="1"/>
  <c r="O42" i="21" s="1"/>
  <c r="N12" i="21"/>
  <c r="M12" i="21"/>
  <c r="L12" i="21"/>
  <c r="L25" i="21" s="1"/>
  <c r="K12" i="21"/>
  <c r="K25" i="21" s="1"/>
  <c r="K42" i="21" s="1"/>
  <c r="J12" i="21"/>
  <c r="I12" i="21"/>
  <c r="H12" i="21"/>
  <c r="H25" i="21" s="1"/>
  <c r="G12" i="21"/>
  <c r="F12" i="21"/>
  <c r="E12" i="21"/>
  <c r="D12" i="21"/>
  <c r="D25" i="21" s="1"/>
  <c r="C12" i="21"/>
  <c r="C25" i="21" s="1"/>
  <c r="C42" i="21" s="1"/>
  <c r="AA12" i="22"/>
  <c r="Y12" i="22"/>
  <c r="Y25" i="22" s="1"/>
  <c r="Y42" i="22" s="1"/>
  <c r="X12" i="22"/>
  <c r="Z12" i="22" s="1"/>
  <c r="W12" i="22"/>
  <c r="V12" i="22"/>
  <c r="V25" i="22" s="1"/>
  <c r="U12" i="22"/>
  <c r="U25" i="22" s="1"/>
  <c r="U42" i="22" s="1"/>
  <c r="T12" i="22"/>
  <c r="S12" i="22"/>
  <c r="R12" i="22"/>
  <c r="R25" i="22" s="1"/>
  <c r="Q12" i="22"/>
  <c r="Q25" i="22" s="1"/>
  <c r="Q42" i="22" s="1"/>
  <c r="P12" i="22"/>
  <c r="O12" i="22"/>
  <c r="N12" i="22"/>
  <c r="M12" i="22"/>
  <c r="M25" i="22" s="1"/>
  <c r="M42" i="22" s="1"/>
  <c r="L12" i="22"/>
  <c r="K12" i="22"/>
  <c r="J12" i="22"/>
  <c r="J25" i="22" s="1"/>
  <c r="I12" i="22"/>
  <c r="I25" i="22" s="1"/>
  <c r="I42" i="22" s="1"/>
  <c r="H12" i="22"/>
  <c r="G12" i="22"/>
  <c r="F12" i="22"/>
  <c r="F25" i="22" s="1"/>
  <c r="E12" i="22"/>
  <c r="E25" i="22" s="1"/>
  <c r="E42" i="22" s="1"/>
  <c r="D12" i="22"/>
  <c r="C12" i="22"/>
  <c r="AA12" i="23"/>
  <c r="AA25" i="23" s="1"/>
  <c r="AA42" i="23" s="1"/>
  <c r="Y12" i="23"/>
  <c r="X12" i="23"/>
  <c r="W12" i="23"/>
  <c r="V12" i="23"/>
  <c r="U12" i="23"/>
  <c r="T12" i="23"/>
  <c r="T25" i="23" s="1"/>
  <c r="S12" i="23"/>
  <c r="S25" i="23" s="1"/>
  <c r="S42" i="23" s="1"/>
  <c r="R12" i="23"/>
  <c r="Q12" i="23"/>
  <c r="P12" i="23"/>
  <c r="P25" i="23" s="1"/>
  <c r="O12" i="23"/>
  <c r="O25" i="23" s="1"/>
  <c r="O42" i="23" s="1"/>
  <c r="N12" i="23"/>
  <c r="M12" i="23"/>
  <c r="L12" i="23"/>
  <c r="L25" i="23" s="1"/>
  <c r="K12" i="23"/>
  <c r="K25" i="23" s="1"/>
  <c r="K42" i="23" s="1"/>
  <c r="J12" i="23"/>
  <c r="I12" i="23"/>
  <c r="H12" i="23"/>
  <c r="H25" i="23" s="1"/>
  <c r="G12" i="23"/>
  <c r="F12" i="23"/>
  <c r="E12" i="23"/>
  <c r="D12" i="23"/>
  <c r="D25" i="23" s="1"/>
  <c r="C12" i="23"/>
  <c r="C25" i="23" s="1"/>
  <c r="C42" i="23" s="1"/>
  <c r="AA12" i="24"/>
  <c r="Y12" i="24"/>
  <c r="Y25" i="24" s="1"/>
  <c r="Y42" i="24" s="1"/>
  <c r="X12" i="24"/>
  <c r="Z12" i="24" s="1"/>
  <c r="W12" i="24"/>
  <c r="V12" i="24"/>
  <c r="V25" i="24" s="1"/>
  <c r="V42" i="24" s="1"/>
  <c r="U12" i="24"/>
  <c r="U25" i="24" s="1"/>
  <c r="U42" i="24" s="1"/>
  <c r="T12" i="24"/>
  <c r="S12" i="24"/>
  <c r="R12" i="24"/>
  <c r="R25" i="24" s="1"/>
  <c r="R42" i="24" s="1"/>
  <c r="Q12" i="24"/>
  <c r="Q25" i="24" s="1"/>
  <c r="Q42" i="24" s="1"/>
  <c r="P12" i="24"/>
  <c r="O12" i="24"/>
  <c r="N12" i="24"/>
  <c r="M12" i="24"/>
  <c r="M25" i="24" s="1"/>
  <c r="M42" i="24" s="1"/>
  <c r="L12" i="24"/>
  <c r="K12" i="24"/>
  <c r="J12" i="24"/>
  <c r="J25" i="24" s="1"/>
  <c r="J42" i="24" s="1"/>
  <c r="I12" i="24"/>
  <c r="I25" i="24" s="1"/>
  <c r="I42" i="24" s="1"/>
  <c r="H12" i="24"/>
  <c r="G12" i="24"/>
  <c r="F12" i="24"/>
  <c r="F25" i="24" s="1"/>
  <c r="F42" i="24" s="1"/>
  <c r="E12" i="24"/>
  <c r="E25" i="24" s="1"/>
  <c r="E42" i="24" s="1"/>
  <c r="D12" i="24"/>
  <c r="C12" i="24"/>
  <c r="AA12" i="25"/>
  <c r="AA25" i="25" s="1"/>
  <c r="AA42" i="25" s="1"/>
  <c r="Y12" i="25"/>
  <c r="X12" i="25"/>
  <c r="X25" i="25" s="1"/>
  <c r="W12" i="25"/>
  <c r="V12" i="25"/>
  <c r="U12" i="25"/>
  <c r="T12" i="25"/>
  <c r="T25" i="25" s="1"/>
  <c r="T42" i="25" s="1"/>
  <c r="S12" i="25"/>
  <c r="S25" i="25" s="1"/>
  <c r="R12" i="25"/>
  <c r="Q12" i="25"/>
  <c r="P12" i="25"/>
  <c r="P25" i="25" s="1"/>
  <c r="P42" i="25" s="1"/>
  <c r="O12" i="25"/>
  <c r="O25" i="25" s="1"/>
  <c r="O42" i="25" s="1"/>
  <c r="N12" i="25"/>
  <c r="M12" i="25"/>
  <c r="L12" i="25"/>
  <c r="L25" i="25" s="1"/>
  <c r="L42" i="25" s="1"/>
  <c r="K12" i="25"/>
  <c r="K25" i="25" s="1"/>
  <c r="J12" i="25"/>
  <c r="I12" i="25"/>
  <c r="H12" i="25"/>
  <c r="H25" i="25" s="1"/>
  <c r="H42" i="25" s="1"/>
  <c r="G12" i="25"/>
  <c r="F12" i="25"/>
  <c r="E12" i="25"/>
  <c r="D12" i="25"/>
  <c r="D25" i="25" s="1"/>
  <c r="D42" i="25" s="1"/>
  <c r="C12" i="25"/>
  <c r="C25" i="25" s="1"/>
  <c r="AA12" i="26"/>
  <c r="Y12" i="26"/>
  <c r="Y25" i="26" s="1"/>
  <c r="X12" i="26"/>
  <c r="Z12" i="26" s="1"/>
  <c r="W12" i="26"/>
  <c r="V12" i="26"/>
  <c r="V25" i="26" s="1"/>
  <c r="V42" i="26" s="1"/>
  <c r="U12" i="26"/>
  <c r="U25" i="26" s="1"/>
  <c r="T12" i="26"/>
  <c r="S12" i="26"/>
  <c r="R12" i="26"/>
  <c r="R25" i="26" s="1"/>
  <c r="R42" i="26" s="1"/>
  <c r="Q12" i="26"/>
  <c r="Q25" i="26" s="1"/>
  <c r="P12" i="26"/>
  <c r="O12" i="26"/>
  <c r="N12" i="26"/>
  <c r="N25" i="26" s="1"/>
  <c r="N42" i="26" s="1"/>
  <c r="M12" i="26"/>
  <c r="M25" i="26" s="1"/>
  <c r="L12" i="26"/>
  <c r="K12" i="26"/>
  <c r="J12" i="26"/>
  <c r="J25" i="26" s="1"/>
  <c r="J42" i="26" s="1"/>
  <c r="I12" i="26"/>
  <c r="I25" i="26" s="1"/>
  <c r="H12" i="26"/>
  <c r="G12" i="26"/>
  <c r="F12" i="26"/>
  <c r="E12" i="26"/>
  <c r="E25" i="26" s="1"/>
  <c r="D12" i="26"/>
  <c r="C12" i="26"/>
  <c r="C25" i="26" s="1"/>
  <c r="C42" i="26" s="1"/>
  <c r="AA12" i="27"/>
  <c r="Y12" i="27"/>
  <c r="Y25" i="27" s="1"/>
  <c r="Y42" i="27" s="1"/>
  <c r="X12" i="27"/>
  <c r="W12" i="27"/>
  <c r="V12" i="27"/>
  <c r="U12" i="27"/>
  <c r="T12" i="27"/>
  <c r="T25" i="27" s="1"/>
  <c r="S12" i="27"/>
  <c r="S25" i="27" s="1"/>
  <c r="R12" i="27"/>
  <c r="Q12" i="27"/>
  <c r="P12" i="27"/>
  <c r="O12" i="27"/>
  <c r="N12" i="27"/>
  <c r="M12" i="27"/>
  <c r="M25" i="27" s="1"/>
  <c r="M42" i="27" s="1"/>
  <c r="L12" i="27"/>
  <c r="L25" i="27" s="1"/>
  <c r="K12" i="27"/>
  <c r="J12" i="27"/>
  <c r="I12" i="27"/>
  <c r="I25" i="27" s="1"/>
  <c r="I42" i="27" s="1"/>
  <c r="H12" i="27"/>
  <c r="H25" i="27" s="1"/>
  <c r="H42" i="27" s="1"/>
  <c r="G12" i="27"/>
  <c r="F12" i="27"/>
  <c r="E12" i="27"/>
  <c r="E25" i="27" s="1"/>
  <c r="E42" i="27" s="1"/>
  <c r="D12" i="27"/>
  <c r="C12" i="27"/>
  <c r="AA12" i="28"/>
  <c r="AA25" i="28" s="1"/>
  <c r="AA42" i="28" s="1"/>
  <c r="Y12" i="28"/>
  <c r="X12" i="28"/>
  <c r="Z12" i="28" s="1"/>
  <c r="W12" i="28"/>
  <c r="W25" i="28" s="1"/>
  <c r="W42" i="28" s="1"/>
  <c r="V12" i="28"/>
  <c r="V25" i="28" s="1"/>
  <c r="U12" i="28"/>
  <c r="T12" i="28"/>
  <c r="S12" i="28"/>
  <c r="S25" i="28" s="1"/>
  <c r="S42" i="28" s="1"/>
  <c r="R12" i="28"/>
  <c r="R25" i="28" s="1"/>
  <c r="Q12" i="28"/>
  <c r="P12" i="28"/>
  <c r="O12" i="28"/>
  <c r="O25" i="28" s="1"/>
  <c r="O42" i="28" s="1"/>
  <c r="N12" i="28"/>
  <c r="M12" i="28"/>
  <c r="L12" i="28"/>
  <c r="K12" i="28"/>
  <c r="K25" i="28" s="1"/>
  <c r="K42" i="28" s="1"/>
  <c r="J12" i="28"/>
  <c r="J25" i="28" s="1"/>
  <c r="I12" i="28"/>
  <c r="H12" i="28"/>
  <c r="G12" i="28"/>
  <c r="G25" i="28" s="1"/>
  <c r="G42" i="28" s="1"/>
  <c r="F12" i="28"/>
  <c r="F25" i="28" s="1"/>
  <c r="E12" i="28"/>
  <c r="D12" i="28"/>
  <c r="C12" i="28"/>
  <c r="C25" i="28" s="1"/>
  <c r="C42" i="28" s="1"/>
  <c r="AA12" i="29"/>
  <c r="Y12" i="29"/>
  <c r="Y25" i="29" s="1"/>
  <c r="X12" i="29"/>
  <c r="W12" i="29"/>
  <c r="V12" i="29"/>
  <c r="U12" i="29"/>
  <c r="T12" i="29"/>
  <c r="T25" i="29" s="1"/>
  <c r="S12" i="29"/>
  <c r="R12" i="29"/>
  <c r="Q12" i="29"/>
  <c r="Q25" i="29" s="1"/>
  <c r="Q42" i="29" s="1"/>
  <c r="P12" i="29"/>
  <c r="P25" i="29" s="1"/>
  <c r="O12" i="29"/>
  <c r="N12" i="29"/>
  <c r="M12" i="29"/>
  <c r="M25" i="29" s="1"/>
  <c r="M42" i="29" s="1"/>
  <c r="L12" i="29"/>
  <c r="L25" i="29" s="1"/>
  <c r="K12" i="29"/>
  <c r="J12" i="29"/>
  <c r="I12" i="29"/>
  <c r="I25" i="29" s="1"/>
  <c r="I42" i="29" s="1"/>
  <c r="H12" i="29"/>
  <c r="H25" i="29" s="1"/>
  <c r="G12" i="29"/>
  <c r="F12" i="29"/>
  <c r="E12" i="29"/>
  <c r="D12" i="29"/>
  <c r="D25" i="29" s="1"/>
  <c r="C12" i="29"/>
  <c r="AA12" i="30"/>
  <c r="AA25" i="30" s="1"/>
  <c r="AA42" i="30" s="1"/>
  <c r="Y12" i="30"/>
  <c r="X12" i="30"/>
  <c r="W12" i="30"/>
  <c r="W25" i="30" s="1"/>
  <c r="W42" i="30" s="1"/>
  <c r="V12" i="30"/>
  <c r="V25" i="30" s="1"/>
  <c r="U12" i="30"/>
  <c r="T12" i="30"/>
  <c r="S12" i="30"/>
  <c r="S25" i="30" s="1"/>
  <c r="S42" i="30" s="1"/>
  <c r="R12" i="30"/>
  <c r="R25" i="30" s="1"/>
  <c r="Q12" i="30"/>
  <c r="P12" i="30"/>
  <c r="O12" i="30"/>
  <c r="N12" i="30"/>
  <c r="N25" i="30" s="1"/>
  <c r="M12" i="30"/>
  <c r="L12" i="30"/>
  <c r="K12" i="30"/>
  <c r="K25" i="30" s="1"/>
  <c r="K42" i="30" s="1"/>
  <c r="J12" i="30"/>
  <c r="J25" i="30" s="1"/>
  <c r="I12" i="30"/>
  <c r="H12" i="30"/>
  <c r="G12" i="30"/>
  <c r="G25" i="30" s="1"/>
  <c r="G42" i="30" s="1"/>
  <c r="F12" i="30"/>
  <c r="F25" i="30" s="1"/>
  <c r="E12" i="30"/>
  <c r="D12" i="30"/>
  <c r="C12" i="30"/>
  <c r="C25" i="30" s="1"/>
  <c r="C42" i="30" s="1"/>
  <c r="AA12" i="31"/>
  <c r="Y12" i="31"/>
  <c r="Y25" i="31" s="1"/>
  <c r="Y42" i="31" s="1"/>
  <c r="X12" i="31"/>
  <c r="Z12" i="31" s="1"/>
  <c r="W12" i="31"/>
  <c r="V12" i="31"/>
  <c r="U12" i="31"/>
  <c r="U25" i="31" s="1"/>
  <c r="U42" i="31" s="1"/>
  <c r="T12" i="31"/>
  <c r="T25" i="31" s="1"/>
  <c r="S12" i="31"/>
  <c r="R12" i="31"/>
  <c r="Q12" i="31"/>
  <c r="Q25" i="31" s="1"/>
  <c r="Q42" i="31" s="1"/>
  <c r="P12" i="31"/>
  <c r="P25" i="31" s="1"/>
  <c r="O12" i="31"/>
  <c r="N12" i="31"/>
  <c r="M12" i="31"/>
  <c r="M25" i="31" s="1"/>
  <c r="M42" i="31" s="1"/>
  <c r="L12" i="31"/>
  <c r="L25" i="31" s="1"/>
  <c r="K12" i="31"/>
  <c r="J12" i="31"/>
  <c r="I12" i="31"/>
  <c r="I25" i="31" s="1"/>
  <c r="I42" i="31" s="1"/>
  <c r="H12" i="31"/>
  <c r="H25" i="31" s="1"/>
  <c r="G12" i="31"/>
  <c r="F12" i="31"/>
  <c r="E12" i="31"/>
  <c r="E25" i="31" s="1"/>
  <c r="E42" i="31" s="1"/>
  <c r="D12" i="31"/>
  <c r="D25" i="31" s="1"/>
  <c r="C12" i="31"/>
  <c r="AA12" i="32"/>
  <c r="AA25" i="32" s="1"/>
  <c r="AA42" i="32" s="1"/>
  <c r="Y12" i="32"/>
  <c r="X12" i="32"/>
  <c r="W12" i="32"/>
  <c r="W25" i="32" s="1"/>
  <c r="W42" i="32" s="1"/>
  <c r="V12" i="32"/>
  <c r="V25" i="32" s="1"/>
  <c r="U12" i="32"/>
  <c r="T12" i="32"/>
  <c r="S12" i="32"/>
  <c r="R12" i="32"/>
  <c r="R25" i="32" s="1"/>
  <c r="Q12" i="32"/>
  <c r="P12" i="32"/>
  <c r="O12" i="32"/>
  <c r="O25" i="32" s="1"/>
  <c r="O42" i="32" s="1"/>
  <c r="N12" i="32"/>
  <c r="N25" i="32" s="1"/>
  <c r="M12" i="32"/>
  <c r="L12" i="32"/>
  <c r="K12" i="32"/>
  <c r="K25" i="32" s="1"/>
  <c r="K42" i="32" s="1"/>
  <c r="J12" i="32"/>
  <c r="J25" i="32" s="1"/>
  <c r="I12" i="32"/>
  <c r="H12" i="32"/>
  <c r="G12" i="32"/>
  <c r="G25" i="32" s="1"/>
  <c r="G42" i="32" s="1"/>
  <c r="F12" i="32"/>
  <c r="F25" i="32" s="1"/>
  <c r="E12" i="32"/>
  <c r="D12" i="32"/>
  <c r="C12" i="32"/>
  <c r="AA12" i="1"/>
  <c r="Y12" i="1"/>
  <c r="Y25" i="1" s="1"/>
  <c r="X12" i="1"/>
  <c r="X25" i="1" s="1"/>
  <c r="W12" i="1"/>
  <c r="V12" i="1"/>
  <c r="U12" i="1"/>
  <c r="U25" i="1" s="1"/>
  <c r="U42" i="1" s="1"/>
  <c r="T12" i="1"/>
  <c r="T25" i="1" s="1"/>
  <c r="S12" i="1"/>
  <c r="R12" i="1"/>
  <c r="Q12" i="1"/>
  <c r="Q25" i="1" s="1"/>
  <c r="Q42" i="1" s="1"/>
  <c r="P12" i="1"/>
  <c r="O12" i="1"/>
  <c r="N12" i="1"/>
  <c r="M12" i="1"/>
  <c r="M25" i="1" s="1"/>
  <c r="M42" i="1" s="1"/>
  <c r="L12" i="1"/>
  <c r="K12" i="1"/>
  <c r="J12" i="1"/>
  <c r="I12" i="1"/>
  <c r="I25" i="1" s="1"/>
  <c r="I42" i="1" s="1"/>
  <c r="H12" i="1"/>
  <c r="H25" i="1" s="1"/>
  <c r="G12" i="1"/>
  <c r="F12" i="1"/>
  <c r="E12" i="1"/>
  <c r="E25" i="1" s="1"/>
  <c r="E42" i="1" s="1"/>
  <c r="D12" i="1"/>
  <c r="D25" i="1" s="1"/>
  <c r="C12" i="1"/>
  <c r="P25" i="1" l="1"/>
  <c r="Z12" i="23"/>
  <c r="X25" i="23"/>
  <c r="Z12" i="21"/>
  <c r="X25" i="21"/>
  <c r="Z25" i="1"/>
  <c r="Y42" i="1"/>
  <c r="Y42" i="29"/>
  <c r="P25" i="24"/>
  <c r="O25" i="18"/>
  <c r="R42" i="10"/>
  <c r="Z12" i="7"/>
  <c r="X25" i="7"/>
  <c r="F25" i="1"/>
  <c r="F42" i="1" s="1"/>
  <c r="N25" i="1"/>
  <c r="N42" i="1" s="1"/>
  <c r="V25" i="1"/>
  <c r="V42" i="1" s="1"/>
  <c r="I25" i="32"/>
  <c r="Q25" i="32"/>
  <c r="Y25" i="32"/>
  <c r="C25" i="29"/>
  <c r="K25" i="29"/>
  <c r="S25" i="29"/>
  <c r="AA25" i="29"/>
  <c r="J25" i="27"/>
  <c r="R25" i="27"/>
  <c r="G25" i="26"/>
  <c r="G42" i="26" s="1"/>
  <c r="W25" i="26"/>
  <c r="W42" i="26" s="1"/>
  <c r="Y25" i="18"/>
  <c r="Y42" i="18" s="1"/>
  <c r="J25" i="17"/>
  <c r="R25" i="17"/>
  <c r="D25" i="16"/>
  <c r="L25" i="16"/>
  <c r="T25" i="16"/>
  <c r="I25" i="15"/>
  <c r="Q25" i="15"/>
  <c r="D25" i="14"/>
  <c r="D42" i="14" s="1"/>
  <c r="L25" i="14"/>
  <c r="L42" i="14" s="1"/>
  <c r="T25" i="14"/>
  <c r="Z34" i="27"/>
  <c r="X40" i="27"/>
  <c r="Z40" i="27" s="1"/>
  <c r="Z34" i="25"/>
  <c r="X40" i="25"/>
  <c r="X42" i="25" s="1"/>
  <c r="Z34" i="13"/>
  <c r="X40" i="13"/>
  <c r="Z34" i="11"/>
  <c r="X40" i="11"/>
  <c r="Z40" i="11" s="1"/>
  <c r="Z34" i="9"/>
  <c r="X40" i="9"/>
  <c r="Z40" i="9" s="1"/>
  <c r="Z34" i="7"/>
  <c r="X40" i="7"/>
  <c r="Z40" i="7" s="1"/>
  <c r="Z34" i="5"/>
  <c r="X40" i="5"/>
  <c r="Z40" i="5" s="1"/>
  <c r="Z12" i="3"/>
  <c r="X25" i="3"/>
  <c r="Z25" i="28"/>
  <c r="Z12" i="1"/>
  <c r="Z12" i="32"/>
  <c r="Z12" i="30"/>
  <c r="Z12" i="29"/>
  <c r="Z12" i="27"/>
  <c r="D25" i="13"/>
  <c r="D42" i="13" s="1"/>
  <c r="L25" i="13"/>
  <c r="L42" i="13" s="1"/>
  <c r="T25" i="13"/>
  <c r="T42" i="13" s="1"/>
  <c r="Z12" i="9"/>
  <c r="X42" i="5"/>
  <c r="G25" i="1"/>
  <c r="O25" i="1"/>
  <c r="W25" i="1"/>
  <c r="F25" i="31"/>
  <c r="N25" i="31"/>
  <c r="V25" i="31"/>
  <c r="X25" i="31"/>
  <c r="H25" i="30"/>
  <c r="P25" i="30"/>
  <c r="X25" i="30"/>
  <c r="C25" i="27"/>
  <c r="K25" i="27"/>
  <c r="AA25" i="27"/>
  <c r="H25" i="26"/>
  <c r="P25" i="26"/>
  <c r="X25" i="26"/>
  <c r="G25" i="24"/>
  <c r="O25" i="24"/>
  <c r="W25" i="24"/>
  <c r="G25" i="22"/>
  <c r="O25" i="22"/>
  <c r="W25" i="22"/>
  <c r="G25" i="20"/>
  <c r="O25" i="20"/>
  <c r="W25" i="20"/>
  <c r="J25" i="15"/>
  <c r="R25" i="15"/>
  <c r="R42" i="15" s="1"/>
  <c r="I25" i="11"/>
  <c r="Q25" i="11"/>
  <c r="Y25" i="11"/>
  <c r="G25" i="8"/>
  <c r="O25" i="8"/>
  <c r="W25" i="8"/>
  <c r="C25" i="3"/>
  <c r="K25" i="3"/>
  <c r="S25" i="3"/>
  <c r="I25" i="30"/>
  <c r="I42" i="30" s="1"/>
  <c r="H25" i="22"/>
  <c r="Z12" i="25"/>
  <c r="Z12" i="5"/>
  <c r="D25" i="32"/>
  <c r="L25" i="32"/>
  <c r="T25" i="32"/>
  <c r="F25" i="29"/>
  <c r="N25" i="29"/>
  <c r="V25" i="29"/>
  <c r="X25" i="29"/>
  <c r="I25" i="28"/>
  <c r="Q25" i="28"/>
  <c r="Y25" i="28"/>
  <c r="U25" i="27"/>
  <c r="U42" i="27" s="1"/>
  <c r="AA25" i="26"/>
  <c r="AA42" i="26" s="1"/>
  <c r="F25" i="25"/>
  <c r="N25" i="25"/>
  <c r="V25" i="25"/>
  <c r="F25" i="23"/>
  <c r="N25" i="23"/>
  <c r="V25" i="23"/>
  <c r="F25" i="21"/>
  <c r="N25" i="21"/>
  <c r="V25" i="21"/>
  <c r="F25" i="19"/>
  <c r="N25" i="19"/>
  <c r="V25" i="19"/>
  <c r="H25" i="18"/>
  <c r="P25" i="18"/>
  <c r="E25" i="17"/>
  <c r="M25" i="17"/>
  <c r="U25" i="17"/>
  <c r="G25" i="16"/>
  <c r="O25" i="16"/>
  <c r="W25" i="16"/>
  <c r="G25" i="14"/>
  <c r="O25" i="14"/>
  <c r="W25" i="14"/>
  <c r="C25" i="10"/>
  <c r="K25" i="10"/>
  <c r="S25" i="10"/>
  <c r="F25" i="5"/>
  <c r="N25" i="5"/>
  <c r="V25" i="5"/>
  <c r="H40" i="31"/>
  <c r="H42" i="31" s="1"/>
  <c r="P40" i="31"/>
  <c r="P42" i="31" s="1"/>
  <c r="X40" i="31"/>
  <c r="Z40" i="31" s="1"/>
  <c r="Z39" i="31"/>
  <c r="V42" i="14"/>
  <c r="Y25" i="30"/>
  <c r="Y42" i="30" s="1"/>
  <c r="W25" i="18"/>
  <c r="Z12" i="16"/>
  <c r="Z12" i="15"/>
  <c r="J25" i="1"/>
  <c r="R25" i="1"/>
  <c r="E25" i="32"/>
  <c r="M25" i="32"/>
  <c r="U25" i="32"/>
  <c r="G25" i="29"/>
  <c r="O25" i="29"/>
  <c r="W25" i="29"/>
  <c r="F25" i="27"/>
  <c r="N25" i="27"/>
  <c r="V25" i="27"/>
  <c r="K25" i="26"/>
  <c r="K42" i="26" s="1"/>
  <c r="S25" i="26"/>
  <c r="S42" i="26" s="1"/>
  <c r="AA25" i="24"/>
  <c r="AA25" i="22"/>
  <c r="AA25" i="20"/>
  <c r="X25" i="19"/>
  <c r="F25" i="17"/>
  <c r="N25" i="17"/>
  <c r="V25" i="17"/>
  <c r="H25" i="16"/>
  <c r="P25" i="16"/>
  <c r="E25" i="15"/>
  <c r="M25" i="15"/>
  <c r="U25" i="15"/>
  <c r="H25" i="14"/>
  <c r="H42" i="14" s="1"/>
  <c r="P25" i="14"/>
  <c r="P42" i="14" s="1"/>
  <c r="X25" i="14"/>
  <c r="E25" i="2"/>
  <c r="M25" i="2"/>
  <c r="U25" i="2"/>
  <c r="X42" i="13"/>
  <c r="C25" i="1"/>
  <c r="K25" i="1"/>
  <c r="S25" i="1"/>
  <c r="AA25" i="1"/>
  <c r="J25" i="31"/>
  <c r="R25" i="31"/>
  <c r="D25" i="30"/>
  <c r="L25" i="30"/>
  <c r="L42" i="30" s="1"/>
  <c r="T25" i="30"/>
  <c r="G25" i="27"/>
  <c r="O25" i="27"/>
  <c r="W25" i="27"/>
  <c r="D25" i="26"/>
  <c r="L25" i="26"/>
  <c r="T25" i="26"/>
  <c r="C25" i="24"/>
  <c r="K25" i="24"/>
  <c r="S25" i="24"/>
  <c r="C25" i="22"/>
  <c r="K25" i="22"/>
  <c r="S25" i="22"/>
  <c r="C25" i="20"/>
  <c r="K25" i="20"/>
  <c r="S25" i="20"/>
  <c r="AA25" i="18"/>
  <c r="F25" i="15"/>
  <c r="F42" i="15" s="1"/>
  <c r="N25" i="15"/>
  <c r="N42" i="15" s="1"/>
  <c r="V25" i="15"/>
  <c r="V42" i="15" s="1"/>
  <c r="X25" i="15"/>
  <c r="Y25" i="14"/>
  <c r="J25" i="7"/>
  <c r="R25" i="7"/>
  <c r="G42" i="31"/>
  <c r="H25" i="24"/>
  <c r="P25" i="22"/>
  <c r="M42" i="19"/>
  <c r="Z12" i="11"/>
  <c r="X25" i="11"/>
  <c r="F42" i="8"/>
  <c r="C25" i="31"/>
  <c r="K25" i="31"/>
  <c r="S25" i="31"/>
  <c r="AA25" i="31"/>
  <c r="E25" i="30"/>
  <c r="M25" i="30"/>
  <c r="U25" i="30"/>
  <c r="D25" i="28"/>
  <c r="D42" i="28" s="1"/>
  <c r="L25" i="28"/>
  <c r="T25" i="28"/>
  <c r="P25" i="27"/>
  <c r="P42" i="27" s="1"/>
  <c r="I25" i="25"/>
  <c r="Q25" i="25"/>
  <c r="D25" i="24"/>
  <c r="L25" i="24"/>
  <c r="T25" i="24"/>
  <c r="I25" i="23"/>
  <c r="Q25" i="23"/>
  <c r="D25" i="22"/>
  <c r="L25" i="22"/>
  <c r="T25" i="22"/>
  <c r="I25" i="21"/>
  <c r="Q25" i="21"/>
  <c r="D25" i="20"/>
  <c r="D42" i="20" s="1"/>
  <c r="L25" i="20"/>
  <c r="L42" i="20" s="1"/>
  <c r="T25" i="20"/>
  <c r="T42" i="20" s="1"/>
  <c r="I25" i="19"/>
  <c r="Q25" i="19"/>
  <c r="Y25" i="19"/>
  <c r="C25" i="18"/>
  <c r="K25" i="18"/>
  <c r="S25" i="18"/>
  <c r="AA25" i="16"/>
  <c r="AA25" i="14"/>
  <c r="H25" i="4"/>
  <c r="P25" i="4"/>
  <c r="Q25" i="30"/>
  <c r="Q42" i="30" s="1"/>
  <c r="Z25" i="27"/>
  <c r="X42" i="27"/>
  <c r="Z42" i="27" s="1"/>
  <c r="G25" i="18"/>
  <c r="X42" i="9"/>
  <c r="H25" i="32"/>
  <c r="P25" i="32"/>
  <c r="P42" i="32" s="1"/>
  <c r="J25" i="29"/>
  <c r="J42" i="29" s="1"/>
  <c r="R25" i="29"/>
  <c r="R42" i="29" s="1"/>
  <c r="E25" i="28"/>
  <c r="M25" i="28"/>
  <c r="U25" i="28"/>
  <c r="Q25" i="27"/>
  <c r="Q42" i="27" s="1"/>
  <c r="F25" i="26"/>
  <c r="F42" i="26" s="1"/>
  <c r="J25" i="25"/>
  <c r="R25" i="25"/>
  <c r="J25" i="23"/>
  <c r="J42" i="23" s="1"/>
  <c r="R25" i="23"/>
  <c r="J25" i="21"/>
  <c r="R25" i="21"/>
  <c r="J25" i="19"/>
  <c r="R25" i="19"/>
  <c r="D25" i="18"/>
  <c r="L25" i="18"/>
  <c r="T25" i="18"/>
  <c r="I25" i="17"/>
  <c r="Q25" i="17"/>
  <c r="Y25" i="17"/>
  <c r="C25" i="16"/>
  <c r="K25" i="16"/>
  <c r="S25" i="16"/>
  <c r="C25" i="14"/>
  <c r="K25" i="14"/>
  <c r="S25" i="14"/>
  <c r="F25" i="9"/>
  <c r="N25" i="9"/>
  <c r="V25" i="9"/>
  <c r="C25" i="6"/>
  <c r="K25" i="6"/>
  <c r="S25" i="6"/>
  <c r="J25" i="13"/>
  <c r="J42" i="13" s="1"/>
  <c r="R25" i="13"/>
  <c r="AA25" i="13"/>
  <c r="D25" i="12"/>
  <c r="L25" i="12"/>
  <c r="T25" i="12"/>
  <c r="G25" i="11"/>
  <c r="O25" i="11"/>
  <c r="W25" i="11"/>
  <c r="I25" i="10"/>
  <c r="Q25" i="10"/>
  <c r="Y25" i="10"/>
  <c r="E25" i="8"/>
  <c r="M25" i="8"/>
  <c r="U25" i="8"/>
  <c r="I25" i="6"/>
  <c r="Q25" i="6"/>
  <c r="Y25" i="6"/>
  <c r="I25" i="3"/>
  <c r="Q25" i="3"/>
  <c r="Y25" i="3"/>
  <c r="C25" i="2"/>
  <c r="K25" i="2"/>
  <c r="S25" i="2"/>
  <c r="D40" i="1"/>
  <c r="D42" i="1" s="1"/>
  <c r="L40" i="1"/>
  <c r="L42" i="1" s="1"/>
  <c r="T40" i="1"/>
  <c r="T42" i="1" s="1"/>
  <c r="E40" i="32"/>
  <c r="M40" i="32"/>
  <c r="U40" i="32"/>
  <c r="F40" i="31"/>
  <c r="N40" i="31"/>
  <c r="V40" i="31"/>
  <c r="H40" i="29"/>
  <c r="H42" i="29" s="1"/>
  <c r="P40" i="29"/>
  <c r="P42" i="29" s="1"/>
  <c r="X40" i="29"/>
  <c r="Z40" i="29" s="1"/>
  <c r="I40" i="28"/>
  <c r="Q40" i="28"/>
  <c r="Y40" i="28"/>
  <c r="J40" i="27"/>
  <c r="R40" i="27"/>
  <c r="D40" i="21"/>
  <c r="D42" i="21" s="1"/>
  <c r="L40" i="21"/>
  <c r="L42" i="21" s="1"/>
  <c r="T40" i="21"/>
  <c r="T42" i="21" s="1"/>
  <c r="F40" i="18"/>
  <c r="F42" i="18" s="1"/>
  <c r="N40" i="18"/>
  <c r="N42" i="18" s="1"/>
  <c r="V40" i="18"/>
  <c r="V42" i="18" s="1"/>
  <c r="F40" i="14"/>
  <c r="F42" i="14" s="1"/>
  <c r="N40" i="14"/>
  <c r="N42" i="14" s="1"/>
  <c r="V40" i="14"/>
  <c r="E40" i="4"/>
  <c r="M40" i="4"/>
  <c r="U40" i="4"/>
  <c r="E40" i="3"/>
  <c r="M40" i="3"/>
  <c r="U40" i="3"/>
  <c r="C25" i="13"/>
  <c r="K25" i="13"/>
  <c r="S25" i="13"/>
  <c r="E25" i="12"/>
  <c r="M25" i="12"/>
  <c r="U25" i="12"/>
  <c r="AA25" i="10"/>
  <c r="E25" i="9"/>
  <c r="M25" i="9"/>
  <c r="U25" i="9"/>
  <c r="I25" i="7"/>
  <c r="Q25" i="7"/>
  <c r="Y25" i="7"/>
  <c r="AA25" i="6"/>
  <c r="E25" i="5"/>
  <c r="E42" i="5" s="1"/>
  <c r="M25" i="5"/>
  <c r="U25" i="5"/>
  <c r="G25" i="4"/>
  <c r="O25" i="4"/>
  <c r="W25" i="4"/>
  <c r="J25" i="3"/>
  <c r="R25" i="3"/>
  <c r="AA25" i="3"/>
  <c r="D25" i="2"/>
  <c r="L25" i="2"/>
  <c r="T25" i="2"/>
  <c r="F40" i="32"/>
  <c r="F42" i="32" s="1"/>
  <c r="N40" i="32"/>
  <c r="N42" i="32" s="1"/>
  <c r="V40" i="32"/>
  <c r="V42" i="32" s="1"/>
  <c r="G40" i="31"/>
  <c r="O40" i="31"/>
  <c r="O42" i="31" s="1"/>
  <c r="W40" i="31"/>
  <c r="W42" i="31" s="1"/>
  <c r="H40" i="30"/>
  <c r="P40" i="30"/>
  <c r="X40" i="30"/>
  <c r="J40" i="28"/>
  <c r="J42" i="28" s="1"/>
  <c r="R40" i="28"/>
  <c r="R42" i="28" s="1"/>
  <c r="C40" i="27"/>
  <c r="K40" i="27"/>
  <c r="S40" i="27"/>
  <c r="S42" i="27" s="1"/>
  <c r="G40" i="18"/>
  <c r="O40" i="18"/>
  <c r="W40" i="18"/>
  <c r="I40" i="15"/>
  <c r="Q40" i="15"/>
  <c r="Y40" i="15"/>
  <c r="E40" i="13"/>
  <c r="M40" i="13"/>
  <c r="U40" i="13"/>
  <c r="AA40" i="12"/>
  <c r="AA40" i="8"/>
  <c r="E25" i="13"/>
  <c r="M25" i="13"/>
  <c r="M42" i="13" s="1"/>
  <c r="U25" i="13"/>
  <c r="G25" i="12"/>
  <c r="O25" i="12"/>
  <c r="W25" i="12"/>
  <c r="J25" i="11"/>
  <c r="R25" i="11"/>
  <c r="AA25" i="11"/>
  <c r="D25" i="10"/>
  <c r="D42" i="10" s="1"/>
  <c r="L25" i="10"/>
  <c r="T25" i="10"/>
  <c r="G25" i="9"/>
  <c r="O25" i="9"/>
  <c r="O42" i="9" s="1"/>
  <c r="W25" i="9"/>
  <c r="H25" i="8"/>
  <c r="P25" i="8"/>
  <c r="C25" i="7"/>
  <c r="C42" i="7" s="1"/>
  <c r="K25" i="7"/>
  <c r="S25" i="7"/>
  <c r="AA25" i="7"/>
  <c r="D25" i="6"/>
  <c r="L25" i="6"/>
  <c r="T25" i="6"/>
  <c r="G25" i="5"/>
  <c r="O25" i="5"/>
  <c r="W25" i="5"/>
  <c r="I25" i="4"/>
  <c r="Q25" i="4"/>
  <c r="Y25" i="4"/>
  <c r="G40" i="1"/>
  <c r="O40" i="1"/>
  <c r="W40" i="1"/>
  <c r="H40" i="32"/>
  <c r="P40" i="32"/>
  <c r="X40" i="32"/>
  <c r="Z40" i="32" s="1"/>
  <c r="J40" i="30"/>
  <c r="J42" i="30" s="1"/>
  <c r="R40" i="30"/>
  <c r="R42" i="30" s="1"/>
  <c r="C40" i="29"/>
  <c r="K40" i="29"/>
  <c r="S40" i="29"/>
  <c r="AA40" i="29"/>
  <c r="D40" i="28"/>
  <c r="L40" i="28"/>
  <c r="T40" i="28"/>
  <c r="I40" i="23"/>
  <c r="Q40" i="23"/>
  <c r="Y40" i="23"/>
  <c r="F25" i="13"/>
  <c r="N25" i="13"/>
  <c r="N42" i="13" s="1"/>
  <c r="V25" i="13"/>
  <c r="H25" i="12"/>
  <c r="P25" i="12"/>
  <c r="C25" i="11"/>
  <c r="C42" i="11" s="1"/>
  <c r="K25" i="11"/>
  <c r="S25" i="11"/>
  <c r="E25" i="10"/>
  <c r="M25" i="10"/>
  <c r="U25" i="10"/>
  <c r="I25" i="8"/>
  <c r="I42" i="8" s="1"/>
  <c r="Q25" i="8"/>
  <c r="Y25" i="8"/>
  <c r="E25" i="6"/>
  <c r="M25" i="6"/>
  <c r="U25" i="6"/>
  <c r="AA25" i="4"/>
  <c r="AA42" i="4" s="1"/>
  <c r="E25" i="3"/>
  <c r="E42" i="3" s="1"/>
  <c r="M25" i="3"/>
  <c r="M42" i="3" s="1"/>
  <c r="U25" i="3"/>
  <c r="U42" i="3" s="1"/>
  <c r="G25" i="2"/>
  <c r="G42" i="2" s="1"/>
  <c r="O25" i="2"/>
  <c r="W25" i="2"/>
  <c r="J40" i="15"/>
  <c r="AA40" i="15"/>
  <c r="AA42" i="15" s="1"/>
  <c r="H40" i="1"/>
  <c r="H42" i="1" s="1"/>
  <c r="P40" i="1"/>
  <c r="X40" i="1"/>
  <c r="Z40" i="1" s="1"/>
  <c r="I40" i="32"/>
  <c r="Q40" i="32"/>
  <c r="Y40" i="32"/>
  <c r="J40" i="31"/>
  <c r="R40" i="31"/>
  <c r="D40" i="29"/>
  <c r="D42" i="29" s="1"/>
  <c r="L40" i="29"/>
  <c r="L42" i="29" s="1"/>
  <c r="T40" i="29"/>
  <c r="T42" i="29" s="1"/>
  <c r="E40" i="28"/>
  <c r="M40" i="28"/>
  <c r="U40" i="28"/>
  <c r="F40" i="27"/>
  <c r="N40" i="27"/>
  <c r="V40" i="27"/>
  <c r="D40" i="26"/>
  <c r="L40" i="26"/>
  <c r="T40" i="26"/>
  <c r="J40" i="23"/>
  <c r="R40" i="23"/>
  <c r="H40" i="17"/>
  <c r="H42" i="17" s="1"/>
  <c r="P40" i="17"/>
  <c r="P42" i="17" s="1"/>
  <c r="X40" i="17"/>
  <c r="X42" i="17" s="1"/>
  <c r="I40" i="6"/>
  <c r="Q40" i="6"/>
  <c r="Y40" i="6"/>
  <c r="G25" i="13"/>
  <c r="O25" i="13"/>
  <c r="W25" i="13"/>
  <c r="I25" i="12"/>
  <c r="Q25" i="12"/>
  <c r="Y25" i="12"/>
  <c r="Y42" i="12" s="1"/>
  <c r="I25" i="9"/>
  <c r="I42" i="9" s="1"/>
  <c r="Q25" i="9"/>
  <c r="Q42" i="9" s="1"/>
  <c r="Y25" i="9"/>
  <c r="AA25" i="8"/>
  <c r="AA42" i="8" s="1"/>
  <c r="E25" i="7"/>
  <c r="M25" i="7"/>
  <c r="M42" i="7" s="1"/>
  <c r="U25" i="7"/>
  <c r="I25" i="5"/>
  <c r="Q25" i="5"/>
  <c r="Y25" i="5"/>
  <c r="C25" i="4"/>
  <c r="K25" i="4"/>
  <c r="S25" i="4"/>
  <c r="F25" i="3"/>
  <c r="N25" i="3"/>
  <c r="V25" i="3"/>
  <c r="H25" i="2"/>
  <c r="P25" i="2"/>
  <c r="P42" i="2" s="1"/>
  <c r="Z34" i="3"/>
  <c r="J40" i="32"/>
  <c r="J42" i="32" s="1"/>
  <c r="R40" i="32"/>
  <c r="R42" i="32" s="1"/>
  <c r="C40" i="31"/>
  <c r="K40" i="31"/>
  <c r="S40" i="31"/>
  <c r="AA40" i="31"/>
  <c r="D40" i="30"/>
  <c r="L40" i="30"/>
  <c r="T40" i="30"/>
  <c r="F40" i="28"/>
  <c r="F42" i="28" s="1"/>
  <c r="N40" i="28"/>
  <c r="N42" i="28" s="1"/>
  <c r="V40" i="28"/>
  <c r="V42" i="28" s="1"/>
  <c r="G40" i="27"/>
  <c r="O40" i="27"/>
  <c r="E40" i="26"/>
  <c r="E42" i="26" s="1"/>
  <c r="M40" i="26"/>
  <c r="M42" i="26" s="1"/>
  <c r="U40" i="26"/>
  <c r="U42" i="26" s="1"/>
  <c r="I40" i="25"/>
  <c r="Q40" i="25"/>
  <c r="Y40" i="25"/>
  <c r="J40" i="22"/>
  <c r="J42" i="22" s="1"/>
  <c r="R40" i="22"/>
  <c r="R42" i="22" s="1"/>
  <c r="E40" i="19"/>
  <c r="E42" i="19" s="1"/>
  <c r="M40" i="19"/>
  <c r="U40" i="19"/>
  <c r="U42" i="19" s="1"/>
  <c r="E40" i="11"/>
  <c r="M40" i="11"/>
  <c r="U40" i="11"/>
  <c r="E40" i="7"/>
  <c r="M40" i="7"/>
  <c r="U40" i="7"/>
  <c r="AA25" i="12"/>
  <c r="AA42" i="12" s="1"/>
  <c r="E25" i="11"/>
  <c r="E42" i="11" s="1"/>
  <c r="M25" i="11"/>
  <c r="U25" i="11"/>
  <c r="U42" i="11" s="1"/>
  <c r="G25" i="10"/>
  <c r="G42" i="10" s="1"/>
  <c r="O25" i="10"/>
  <c r="O42" i="10" s="1"/>
  <c r="W25" i="10"/>
  <c r="W42" i="10" s="1"/>
  <c r="J25" i="9"/>
  <c r="R25" i="9"/>
  <c r="C25" i="8"/>
  <c r="C42" i="8" s="1"/>
  <c r="K25" i="8"/>
  <c r="K42" i="8" s="1"/>
  <c r="S25" i="8"/>
  <c r="S42" i="8" s="1"/>
  <c r="F25" i="7"/>
  <c r="N25" i="7"/>
  <c r="V25" i="7"/>
  <c r="G25" i="6"/>
  <c r="O25" i="6"/>
  <c r="W25" i="6"/>
  <c r="J25" i="5"/>
  <c r="R25" i="5"/>
  <c r="AA25" i="5"/>
  <c r="D25" i="4"/>
  <c r="L25" i="4"/>
  <c r="T25" i="4"/>
  <c r="G25" i="3"/>
  <c r="O25" i="3"/>
  <c r="W25" i="3"/>
  <c r="I25" i="2"/>
  <c r="Q25" i="2"/>
  <c r="Y25" i="2"/>
  <c r="Y42" i="2" s="1"/>
  <c r="L40" i="27"/>
  <c r="L42" i="27" s="1"/>
  <c r="T40" i="27"/>
  <c r="T42" i="27" s="1"/>
  <c r="J40" i="1"/>
  <c r="R40" i="1"/>
  <c r="D40" i="31"/>
  <c r="D42" i="31" s="1"/>
  <c r="L40" i="31"/>
  <c r="L42" i="31" s="1"/>
  <c r="T40" i="31"/>
  <c r="T42" i="31" s="1"/>
  <c r="E40" i="30"/>
  <c r="M40" i="30"/>
  <c r="U40" i="30"/>
  <c r="F40" i="29"/>
  <c r="N40" i="29"/>
  <c r="V40" i="29"/>
  <c r="C40" i="22"/>
  <c r="K40" i="22"/>
  <c r="S40" i="22"/>
  <c r="AA40" i="22"/>
  <c r="F40" i="19"/>
  <c r="N40" i="19"/>
  <c r="V40" i="19"/>
  <c r="H40" i="16"/>
  <c r="P40" i="16"/>
  <c r="X40" i="16"/>
  <c r="Z40" i="16" s="1"/>
  <c r="Z39" i="16"/>
  <c r="F40" i="11"/>
  <c r="N40" i="11"/>
  <c r="V40" i="11"/>
  <c r="I40" i="9"/>
  <c r="Q40" i="9"/>
  <c r="Y40" i="9"/>
  <c r="F40" i="7"/>
  <c r="N40" i="7"/>
  <c r="V40" i="7"/>
  <c r="I25" i="13"/>
  <c r="I42" i="13" s="1"/>
  <c r="Q25" i="13"/>
  <c r="Q42" i="13" s="1"/>
  <c r="Y25" i="13"/>
  <c r="Y42" i="13" s="1"/>
  <c r="C25" i="12"/>
  <c r="C42" i="12" s="1"/>
  <c r="K25" i="12"/>
  <c r="K42" i="12" s="1"/>
  <c r="S25" i="12"/>
  <c r="S42" i="12" s="1"/>
  <c r="F25" i="11"/>
  <c r="F42" i="11" s="1"/>
  <c r="N25" i="11"/>
  <c r="V25" i="11"/>
  <c r="V42" i="11" s="1"/>
  <c r="H25" i="10"/>
  <c r="P25" i="10"/>
  <c r="C25" i="9"/>
  <c r="K25" i="9"/>
  <c r="S25" i="9"/>
  <c r="AA25" i="9"/>
  <c r="AA42" i="9" s="1"/>
  <c r="D25" i="8"/>
  <c r="D42" i="8" s="1"/>
  <c r="L25" i="8"/>
  <c r="T25" i="8"/>
  <c r="G25" i="7"/>
  <c r="O25" i="7"/>
  <c r="W25" i="7"/>
  <c r="H25" i="6"/>
  <c r="P25" i="6"/>
  <c r="P42" i="6" s="1"/>
  <c r="C25" i="5"/>
  <c r="K25" i="5"/>
  <c r="K42" i="5" s="1"/>
  <c r="S25" i="5"/>
  <c r="E25" i="4"/>
  <c r="E42" i="4" s="1"/>
  <c r="M25" i="4"/>
  <c r="M42" i="4" s="1"/>
  <c r="U25" i="4"/>
  <c r="U42" i="4" s="1"/>
  <c r="AA25" i="2"/>
  <c r="C40" i="1"/>
  <c r="K40" i="1"/>
  <c r="S40" i="1"/>
  <c r="AA40" i="1"/>
  <c r="D40" i="32"/>
  <c r="L40" i="32"/>
  <c r="T40" i="32"/>
  <c r="F40" i="30"/>
  <c r="F42" i="30" s="1"/>
  <c r="N40" i="30"/>
  <c r="N42" i="30" s="1"/>
  <c r="V40" i="30"/>
  <c r="V42" i="30" s="1"/>
  <c r="G40" i="29"/>
  <c r="O40" i="29"/>
  <c r="W40" i="29"/>
  <c r="H40" i="28"/>
  <c r="H42" i="28" s="1"/>
  <c r="P40" i="28"/>
  <c r="P42" i="28" s="1"/>
  <c r="X40" i="28"/>
  <c r="X42" i="28" s="1"/>
  <c r="U40" i="14"/>
  <c r="U42" i="14" s="1"/>
  <c r="J40" i="9"/>
  <c r="R40" i="9"/>
  <c r="F40" i="25"/>
  <c r="N40" i="25"/>
  <c r="V40" i="25"/>
  <c r="C40" i="24"/>
  <c r="K40" i="24"/>
  <c r="S40" i="24"/>
  <c r="AA40" i="24"/>
  <c r="H40" i="22"/>
  <c r="P40" i="22"/>
  <c r="X40" i="22"/>
  <c r="I40" i="21"/>
  <c r="Q40" i="21"/>
  <c r="Y40" i="21"/>
  <c r="J40" i="20"/>
  <c r="J42" i="20" s="1"/>
  <c r="R40" i="20"/>
  <c r="R42" i="20" s="1"/>
  <c r="D40" i="18"/>
  <c r="L40" i="18"/>
  <c r="T40" i="18"/>
  <c r="E40" i="17"/>
  <c r="M40" i="17"/>
  <c r="U40" i="17"/>
  <c r="F40" i="16"/>
  <c r="F42" i="16" s="1"/>
  <c r="N40" i="16"/>
  <c r="N42" i="16" s="1"/>
  <c r="V40" i="16"/>
  <c r="V42" i="16" s="1"/>
  <c r="C40" i="14"/>
  <c r="K40" i="14"/>
  <c r="S40" i="14"/>
  <c r="AA40" i="14"/>
  <c r="J40" i="13"/>
  <c r="R40" i="13"/>
  <c r="H40" i="12"/>
  <c r="P40" i="12"/>
  <c r="C40" i="11"/>
  <c r="K40" i="11"/>
  <c r="S40" i="11"/>
  <c r="AA40" i="11"/>
  <c r="D40" i="10"/>
  <c r="L40" i="10"/>
  <c r="T40" i="10"/>
  <c r="G40" i="9"/>
  <c r="O40" i="9"/>
  <c r="W40" i="9"/>
  <c r="H40" i="8"/>
  <c r="P40" i="8"/>
  <c r="C40" i="7"/>
  <c r="K40" i="7"/>
  <c r="S40" i="7"/>
  <c r="AA40" i="7"/>
  <c r="E40" i="5"/>
  <c r="W40" i="27"/>
  <c r="D40" i="24"/>
  <c r="L40" i="24"/>
  <c r="T40" i="24"/>
  <c r="H40" i="23"/>
  <c r="H42" i="23" s="1"/>
  <c r="P40" i="23"/>
  <c r="P42" i="23" s="1"/>
  <c r="J40" i="21"/>
  <c r="R40" i="21"/>
  <c r="C40" i="20"/>
  <c r="K40" i="20"/>
  <c r="S40" i="20"/>
  <c r="AA40" i="20"/>
  <c r="D40" i="19"/>
  <c r="D42" i="19" s="1"/>
  <c r="L40" i="19"/>
  <c r="L42" i="19" s="1"/>
  <c r="T40" i="19"/>
  <c r="T42" i="19" s="1"/>
  <c r="F40" i="17"/>
  <c r="N40" i="17"/>
  <c r="V40" i="17"/>
  <c r="G40" i="16"/>
  <c r="O40" i="16"/>
  <c r="W40" i="16"/>
  <c r="H40" i="15"/>
  <c r="H42" i="15" s="1"/>
  <c r="P40" i="15"/>
  <c r="P42" i="15" s="1"/>
  <c r="X40" i="15"/>
  <c r="T40" i="14"/>
  <c r="C40" i="13"/>
  <c r="K40" i="13"/>
  <c r="S40" i="13"/>
  <c r="AA40" i="13"/>
  <c r="I40" i="12"/>
  <c r="Q40" i="12"/>
  <c r="Y40" i="12"/>
  <c r="E40" i="10"/>
  <c r="M40" i="10"/>
  <c r="U40" i="10"/>
  <c r="I40" i="8"/>
  <c r="Q40" i="8"/>
  <c r="Y40" i="8"/>
  <c r="I40" i="2"/>
  <c r="Q40" i="2"/>
  <c r="Y40" i="2"/>
  <c r="J40" i="25"/>
  <c r="R40" i="25"/>
  <c r="G40" i="24"/>
  <c r="O40" i="24"/>
  <c r="W40" i="24"/>
  <c r="D40" i="22"/>
  <c r="L40" i="22"/>
  <c r="T40" i="22"/>
  <c r="E40" i="21"/>
  <c r="E42" i="21" s="1"/>
  <c r="M40" i="21"/>
  <c r="M42" i="21" s="1"/>
  <c r="U40" i="21"/>
  <c r="U42" i="21" s="1"/>
  <c r="F40" i="20"/>
  <c r="F42" i="20" s="1"/>
  <c r="N40" i="20"/>
  <c r="N42" i="20" s="1"/>
  <c r="V40" i="20"/>
  <c r="V42" i="20" s="1"/>
  <c r="H40" i="18"/>
  <c r="P40" i="18"/>
  <c r="X40" i="18"/>
  <c r="Z40" i="18" s="1"/>
  <c r="I40" i="17"/>
  <c r="Q40" i="17"/>
  <c r="Y40" i="17"/>
  <c r="J40" i="16"/>
  <c r="J42" i="16" s="1"/>
  <c r="R40" i="16"/>
  <c r="R42" i="16" s="1"/>
  <c r="G40" i="14"/>
  <c r="O40" i="14"/>
  <c r="W40" i="14"/>
  <c r="F40" i="13"/>
  <c r="N40" i="13"/>
  <c r="V40" i="13"/>
  <c r="D40" i="12"/>
  <c r="L40" i="12"/>
  <c r="T40" i="12"/>
  <c r="G40" i="11"/>
  <c r="O40" i="11"/>
  <c r="W40" i="11"/>
  <c r="H40" i="10"/>
  <c r="P40" i="10"/>
  <c r="C40" i="9"/>
  <c r="K40" i="9"/>
  <c r="S40" i="9"/>
  <c r="AA40" i="9"/>
  <c r="D40" i="8"/>
  <c r="L40" i="8"/>
  <c r="T40" i="8"/>
  <c r="G40" i="7"/>
  <c r="O40" i="7"/>
  <c r="W40" i="7"/>
  <c r="AA40" i="6"/>
  <c r="I40" i="5"/>
  <c r="Q40" i="5"/>
  <c r="Y40" i="5"/>
  <c r="AA40" i="27"/>
  <c r="C40" i="25"/>
  <c r="C42" i="25" s="1"/>
  <c r="K40" i="25"/>
  <c r="K42" i="25" s="1"/>
  <c r="S40" i="25"/>
  <c r="S42" i="25" s="1"/>
  <c r="H40" i="24"/>
  <c r="P40" i="24"/>
  <c r="X40" i="24"/>
  <c r="Z40" i="24" s="1"/>
  <c r="D40" i="23"/>
  <c r="D42" i="23" s="1"/>
  <c r="L40" i="23"/>
  <c r="L42" i="23" s="1"/>
  <c r="T40" i="23"/>
  <c r="T42" i="23" s="1"/>
  <c r="F40" i="21"/>
  <c r="N40" i="21"/>
  <c r="V40" i="21"/>
  <c r="G40" i="20"/>
  <c r="O40" i="20"/>
  <c r="W40" i="20"/>
  <c r="H40" i="19"/>
  <c r="H42" i="19" s="1"/>
  <c r="P40" i="19"/>
  <c r="P42" i="19" s="1"/>
  <c r="X40" i="19"/>
  <c r="J40" i="17"/>
  <c r="R40" i="17"/>
  <c r="C40" i="16"/>
  <c r="K40" i="16"/>
  <c r="S40" i="16"/>
  <c r="AA40" i="16"/>
  <c r="D40" i="15"/>
  <c r="D42" i="15" s="1"/>
  <c r="L40" i="15"/>
  <c r="L42" i="15" s="1"/>
  <c r="T40" i="15"/>
  <c r="T42" i="15" s="1"/>
  <c r="X40" i="14"/>
  <c r="Z40" i="14" s="1"/>
  <c r="G40" i="13"/>
  <c r="O40" i="13"/>
  <c r="W40" i="13"/>
  <c r="E40" i="12"/>
  <c r="M40" i="12"/>
  <c r="U40" i="12"/>
  <c r="I40" i="10"/>
  <c r="Q40" i="10"/>
  <c r="Y40" i="10"/>
  <c r="E40" i="8"/>
  <c r="M40" i="8"/>
  <c r="U40" i="8"/>
  <c r="H40" i="26"/>
  <c r="P40" i="26"/>
  <c r="X40" i="26"/>
  <c r="Z40" i="26" s="1"/>
  <c r="E40" i="23"/>
  <c r="E42" i="23" s="1"/>
  <c r="M40" i="23"/>
  <c r="M42" i="23" s="1"/>
  <c r="U40" i="23"/>
  <c r="U42" i="23" s="1"/>
  <c r="F40" i="22"/>
  <c r="F42" i="22" s="1"/>
  <c r="N40" i="22"/>
  <c r="N42" i="22" s="1"/>
  <c r="V40" i="22"/>
  <c r="V42" i="22" s="1"/>
  <c r="H40" i="20"/>
  <c r="H42" i="20" s="1"/>
  <c r="P40" i="20"/>
  <c r="P42" i="20" s="1"/>
  <c r="X40" i="20"/>
  <c r="Z40" i="20" s="1"/>
  <c r="I40" i="19"/>
  <c r="Q40" i="19"/>
  <c r="Y40" i="19"/>
  <c r="J40" i="18"/>
  <c r="J42" i="18" s="1"/>
  <c r="R40" i="18"/>
  <c r="R42" i="18" s="1"/>
  <c r="Z39" i="18"/>
  <c r="D40" i="16"/>
  <c r="L40" i="16"/>
  <c r="T40" i="16"/>
  <c r="E40" i="15"/>
  <c r="M40" i="15"/>
  <c r="U40" i="15"/>
  <c r="Y40" i="14"/>
  <c r="I40" i="11"/>
  <c r="Q40" i="11"/>
  <c r="Y40" i="11"/>
  <c r="AA40" i="10"/>
  <c r="E40" i="9"/>
  <c r="M40" i="9"/>
  <c r="U40" i="9"/>
  <c r="I40" i="7"/>
  <c r="Q40" i="7"/>
  <c r="Y40" i="7"/>
  <c r="N40" i="2"/>
  <c r="N42" i="2" s="1"/>
  <c r="V40" i="2"/>
  <c r="V42" i="2" s="1"/>
  <c r="I40" i="26"/>
  <c r="I42" i="26" s="1"/>
  <c r="Q40" i="26"/>
  <c r="Q42" i="26" s="1"/>
  <c r="Y40" i="26"/>
  <c r="Y42" i="26" s="1"/>
  <c r="E40" i="25"/>
  <c r="E42" i="25" s="1"/>
  <c r="M40" i="25"/>
  <c r="M42" i="25" s="1"/>
  <c r="U40" i="25"/>
  <c r="U42" i="25" s="1"/>
  <c r="Z39" i="24"/>
  <c r="F40" i="23"/>
  <c r="N40" i="23"/>
  <c r="V40" i="23"/>
  <c r="G40" i="22"/>
  <c r="O40" i="22"/>
  <c r="W40" i="22"/>
  <c r="H40" i="21"/>
  <c r="H42" i="21" s="1"/>
  <c r="P40" i="21"/>
  <c r="P42" i="21" s="1"/>
  <c r="J40" i="19"/>
  <c r="R40" i="19"/>
  <c r="C40" i="18"/>
  <c r="K40" i="18"/>
  <c r="S40" i="18"/>
  <c r="AA40" i="18"/>
  <c r="D40" i="17"/>
  <c r="D42" i="17" s="1"/>
  <c r="L40" i="17"/>
  <c r="L42" i="17" s="1"/>
  <c r="T40" i="17"/>
  <c r="T42" i="17" s="1"/>
  <c r="J40" i="14"/>
  <c r="J42" i="14" s="1"/>
  <c r="R40" i="14"/>
  <c r="R42" i="14" s="1"/>
  <c r="Z39" i="14"/>
  <c r="G40" i="12"/>
  <c r="O40" i="12"/>
  <c r="W40" i="12"/>
  <c r="J40" i="11"/>
  <c r="R40" i="11"/>
  <c r="C40" i="10"/>
  <c r="K40" i="10"/>
  <c r="S40" i="10"/>
  <c r="F40" i="9"/>
  <c r="N40" i="9"/>
  <c r="V40" i="9"/>
  <c r="G40" i="8"/>
  <c r="O40" i="8"/>
  <c r="W40" i="8"/>
  <c r="J40" i="7"/>
  <c r="R40" i="7"/>
  <c r="E40" i="6"/>
  <c r="M40" i="6"/>
  <c r="U40" i="6"/>
  <c r="AA40" i="4"/>
  <c r="G40" i="6"/>
  <c r="O40" i="6"/>
  <c r="W40" i="6"/>
  <c r="J40" i="5"/>
  <c r="R40" i="5"/>
  <c r="C40" i="4"/>
  <c r="K40" i="4"/>
  <c r="S40" i="4"/>
  <c r="F40" i="3"/>
  <c r="N40" i="3"/>
  <c r="V40" i="3"/>
  <c r="G40" i="2"/>
  <c r="O40" i="2"/>
  <c r="W40" i="2"/>
  <c r="H40" i="6"/>
  <c r="P40" i="6"/>
  <c r="C40" i="5"/>
  <c r="K40" i="5"/>
  <c r="S40" i="5"/>
  <c r="AA40" i="5"/>
  <c r="D40" i="4"/>
  <c r="L40" i="4"/>
  <c r="T40" i="4"/>
  <c r="G40" i="3"/>
  <c r="O40" i="3"/>
  <c r="W40" i="3"/>
  <c r="H40" i="2"/>
  <c r="P40" i="2"/>
  <c r="Z48" i="21"/>
  <c r="Z48" i="19"/>
  <c r="M40" i="5"/>
  <c r="U40" i="5"/>
  <c r="I40" i="3"/>
  <c r="Q40" i="3"/>
  <c r="Y40" i="3"/>
  <c r="Z40" i="3" s="1"/>
  <c r="J40" i="2"/>
  <c r="J42" i="2" s="1"/>
  <c r="R40" i="2"/>
  <c r="R42" i="2" s="1"/>
  <c r="AA40" i="2"/>
  <c r="C40" i="6"/>
  <c r="K40" i="6"/>
  <c r="S40" i="6"/>
  <c r="F40" i="5"/>
  <c r="N40" i="5"/>
  <c r="V40" i="5"/>
  <c r="G40" i="4"/>
  <c r="O40" i="4"/>
  <c r="W40" i="4"/>
  <c r="J40" i="3"/>
  <c r="R40" i="3"/>
  <c r="C40" i="2"/>
  <c r="K40" i="2"/>
  <c r="S40" i="2"/>
  <c r="D40" i="6"/>
  <c r="L40" i="6"/>
  <c r="T40" i="6"/>
  <c r="G40" i="5"/>
  <c r="O40" i="5"/>
  <c r="W40" i="5"/>
  <c r="H40" i="4"/>
  <c r="P40" i="4"/>
  <c r="C40" i="3"/>
  <c r="K40" i="3"/>
  <c r="S40" i="3"/>
  <c r="AA40" i="3"/>
  <c r="D40" i="2"/>
  <c r="L40" i="2"/>
  <c r="T40" i="2"/>
  <c r="I40" i="4"/>
  <c r="Q40" i="4"/>
  <c r="Y40" i="4"/>
  <c r="E40" i="2"/>
  <c r="M40" i="2"/>
  <c r="U40" i="2"/>
  <c r="Z48" i="30"/>
  <c r="Z48" i="32"/>
  <c r="Z48" i="18"/>
  <c r="Z48" i="10"/>
  <c r="Z48" i="25"/>
  <c r="Z40" i="30"/>
  <c r="Z39" i="32"/>
  <c r="Z39" i="30"/>
  <c r="Z39" i="28"/>
  <c r="Z39" i="26"/>
  <c r="Z40" i="22"/>
  <c r="X40" i="23"/>
  <c r="Z40" i="23" s="1"/>
  <c r="Z40" i="19"/>
  <c r="Z40" i="15"/>
  <c r="Z40" i="25"/>
  <c r="X40" i="21"/>
  <c r="Z40" i="21" s="1"/>
  <c r="Z39" i="21"/>
  <c r="Z39" i="19"/>
  <c r="Z39" i="17"/>
  <c r="Z39" i="15"/>
  <c r="Z39" i="12"/>
  <c r="X40" i="12"/>
  <c r="Z40" i="12" s="1"/>
  <c r="Z40" i="13"/>
  <c r="X40" i="10"/>
  <c r="Z40" i="10" s="1"/>
  <c r="X40" i="8"/>
  <c r="Z40" i="8" s="1"/>
  <c r="X40" i="6"/>
  <c r="Z40" i="6" s="1"/>
  <c r="X40" i="4"/>
  <c r="Z40" i="4" s="1"/>
  <c r="X40" i="2"/>
  <c r="Z40" i="2" s="1"/>
  <c r="Z25" i="30"/>
  <c r="X25" i="32"/>
  <c r="Z24" i="30"/>
  <c r="Z24" i="28"/>
  <c r="Z24" i="26"/>
  <c r="Y25" i="25"/>
  <c r="Z24" i="25"/>
  <c r="Y25" i="23"/>
  <c r="Z24" i="23"/>
  <c r="Y25" i="21"/>
  <c r="Y42" i="21" s="1"/>
  <c r="Z24" i="21"/>
  <c r="Z25" i="21"/>
  <c r="Z25" i="17"/>
  <c r="Y25" i="15"/>
  <c r="Z24" i="15"/>
  <c r="X25" i="24"/>
  <c r="X25" i="22"/>
  <c r="X25" i="20"/>
  <c r="X25" i="18"/>
  <c r="X25" i="16"/>
  <c r="Z25" i="9"/>
  <c r="Z24" i="14"/>
  <c r="Z24" i="13"/>
  <c r="Z25" i="13"/>
  <c r="Z25" i="5"/>
  <c r="X25" i="12"/>
  <c r="X25" i="10"/>
  <c r="X25" i="8"/>
  <c r="X25" i="6"/>
  <c r="X25" i="4"/>
  <c r="X25" i="2"/>
  <c r="Z24" i="5"/>
  <c r="Z24" i="3"/>
  <c r="Z42" i="28" l="1"/>
  <c r="Z42" i="25"/>
  <c r="Z25" i="22"/>
  <c r="X42" i="22"/>
  <c r="Z42" i="22" s="1"/>
  <c r="Z25" i="6"/>
  <c r="X42" i="6"/>
  <c r="Z42" i="6" s="1"/>
  <c r="Z25" i="8"/>
  <c r="X42" i="8"/>
  <c r="Z42" i="8" s="1"/>
  <c r="O42" i="7"/>
  <c r="C42" i="9"/>
  <c r="W42" i="3"/>
  <c r="J42" i="5"/>
  <c r="M42" i="11"/>
  <c r="S42" i="4"/>
  <c r="E42" i="7"/>
  <c r="W42" i="13"/>
  <c r="U42" i="6"/>
  <c r="E42" i="10"/>
  <c r="F42" i="13"/>
  <c r="G42" i="5"/>
  <c r="P42" i="8"/>
  <c r="AA42" i="11"/>
  <c r="E42" i="13"/>
  <c r="W42" i="4"/>
  <c r="Q42" i="7"/>
  <c r="E42" i="12"/>
  <c r="Q42" i="3"/>
  <c r="Y42" i="10"/>
  <c r="D42" i="12"/>
  <c r="N42" i="9"/>
  <c r="Y42" i="17"/>
  <c r="Z42" i="17" s="1"/>
  <c r="R42" i="21"/>
  <c r="U42" i="28"/>
  <c r="G42" i="18"/>
  <c r="H42" i="4"/>
  <c r="I42" i="19"/>
  <c r="D42" i="22"/>
  <c r="S42" i="31"/>
  <c r="P42" i="22"/>
  <c r="X42" i="15"/>
  <c r="Z42" i="15" s="1"/>
  <c r="S42" i="22"/>
  <c r="D42" i="26"/>
  <c r="J42" i="31"/>
  <c r="E42" i="2"/>
  <c r="H42" i="16"/>
  <c r="U42" i="32"/>
  <c r="V42" i="5"/>
  <c r="G42" i="14"/>
  <c r="H42" i="18"/>
  <c r="N42" i="23"/>
  <c r="Q42" i="28"/>
  <c r="D42" i="32"/>
  <c r="S42" i="3"/>
  <c r="I42" i="11"/>
  <c r="G42" i="22"/>
  <c r="K42" i="27"/>
  <c r="F42" i="31"/>
  <c r="T42" i="14"/>
  <c r="R42" i="17"/>
  <c r="S42" i="29"/>
  <c r="X42" i="21"/>
  <c r="Z42" i="21" s="1"/>
  <c r="Z25" i="18"/>
  <c r="X42" i="18"/>
  <c r="Z42" i="18" s="1"/>
  <c r="G42" i="7"/>
  <c r="P42" i="10"/>
  <c r="O42" i="3"/>
  <c r="W42" i="6"/>
  <c r="K42" i="4"/>
  <c r="O42" i="13"/>
  <c r="W42" i="2"/>
  <c r="M42" i="6"/>
  <c r="S42" i="11"/>
  <c r="T42" i="6"/>
  <c r="H42" i="8"/>
  <c r="R42" i="11"/>
  <c r="O42" i="4"/>
  <c r="I42" i="7"/>
  <c r="S42" i="13"/>
  <c r="I42" i="3"/>
  <c r="Q42" i="10"/>
  <c r="AA42" i="13"/>
  <c r="F42" i="9"/>
  <c r="Q42" i="17"/>
  <c r="J42" i="21"/>
  <c r="M42" i="28"/>
  <c r="AA42" i="14"/>
  <c r="Q42" i="23"/>
  <c r="T42" i="28"/>
  <c r="K42" i="31"/>
  <c r="K42" i="22"/>
  <c r="W42" i="27"/>
  <c r="AA42" i="1"/>
  <c r="Z25" i="14"/>
  <c r="X42" i="14"/>
  <c r="V42" i="17"/>
  <c r="M42" i="32"/>
  <c r="N42" i="5"/>
  <c r="W42" i="16"/>
  <c r="V42" i="19"/>
  <c r="F42" i="23"/>
  <c r="I42" i="28"/>
  <c r="K42" i="3"/>
  <c r="W42" i="24"/>
  <c r="C42" i="27"/>
  <c r="W42" i="1"/>
  <c r="J42" i="17"/>
  <c r="K42" i="29"/>
  <c r="Z25" i="16"/>
  <c r="X42" i="16"/>
  <c r="Z42" i="16" s="1"/>
  <c r="Z25" i="10"/>
  <c r="X42" i="10"/>
  <c r="Z42" i="10" s="1"/>
  <c r="Z25" i="12"/>
  <c r="X42" i="12"/>
  <c r="Z42" i="12" s="1"/>
  <c r="Z25" i="20"/>
  <c r="X42" i="20"/>
  <c r="Z42" i="20" s="1"/>
  <c r="Z25" i="32"/>
  <c r="X42" i="32"/>
  <c r="S42" i="5"/>
  <c r="T42" i="8"/>
  <c r="H42" i="10"/>
  <c r="G42" i="3"/>
  <c r="O42" i="6"/>
  <c r="R42" i="9"/>
  <c r="C42" i="4"/>
  <c r="Y42" i="9"/>
  <c r="G42" i="13"/>
  <c r="O42" i="2"/>
  <c r="E42" i="6"/>
  <c r="K42" i="11"/>
  <c r="L42" i="6"/>
  <c r="W42" i="9"/>
  <c r="J42" i="11"/>
  <c r="T42" i="2"/>
  <c r="G42" i="4"/>
  <c r="U42" i="9"/>
  <c r="K42" i="13"/>
  <c r="Y42" i="6"/>
  <c r="I42" i="10"/>
  <c r="R42" i="13"/>
  <c r="S42" i="14"/>
  <c r="I42" i="17"/>
  <c r="R42" i="23"/>
  <c r="E42" i="28"/>
  <c r="AA42" i="16"/>
  <c r="I42" i="23"/>
  <c r="L42" i="28"/>
  <c r="C42" i="31"/>
  <c r="H42" i="24"/>
  <c r="C42" i="22"/>
  <c r="O42" i="27"/>
  <c r="S42" i="1"/>
  <c r="N42" i="17"/>
  <c r="V42" i="27"/>
  <c r="E42" i="32"/>
  <c r="F42" i="5"/>
  <c r="O42" i="16"/>
  <c r="N42" i="19"/>
  <c r="V42" i="25"/>
  <c r="X42" i="29"/>
  <c r="Z42" i="29" s="1"/>
  <c r="C42" i="3"/>
  <c r="J42" i="15"/>
  <c r="O42" i="24"/>
  <c r="X42" i="30"/>
  <c r="Z42" i="30" s="1"/>
  <c r="O42" i="1"/>
  <c r="C42" i="29"/>
  <c r="Z25" i="7"/>
  <c r="X42" i="7"/>
  <c r="Z42" i="7" s="1"/>
  <c r="L42" i="8"/>
  <c r="T42" i="4"/>
  <c r="G42" i="6"/>
  <c r="J42" i="9"/>
  <c r="Y42" i="5"/>
  <c r="Y42" i="8"/>
  <c r="Y42" i="4"/>
  <c r="D42" i="6"/>
  <c r="W42" i="12"/>
  <c r="L42" i="2"/>
  <c r="U42" i="5"/>
  <c r="M42" i="9"/>
  <c r="C42" i="13"/>
  <c r="Q42" i="6"/>
  <c r="W42" i="11"/>
  <c r="K42" i="14"/>
  <c r="T42" i="18"/>
  <c r="S42" i="18"/>
  <c r="T42" i="24"/>
  <c r="S42" i="24"/>
  <c r="G42" i="27"/>
  <c r="K42" i="1"/>
  <c r="F42" i="17"/>
  <c r="N42" i="27"/>
  <c r="R42" i="1"/>
  <c r="W42" i="18"/>
  <c r="S42" i="10"/>
  <c r="G42" i="16"/>
  <c r="F42" i="19"/>
  <c r="N42" i="25"/>
  <c r="V42" i="29"/>
  <c r="W42" i="8"/>
  <c r="W42" i="20"/>
  <c r="G42" i="24"/>
  <c r="P42" i="30"/>
  <c r="G42" i="1"/>
  <c r="Q42" i="15"/>
  <c r="Y42" i="32"/>
  <c r="C42" i="5"/>
  <c r="N42" i="11"/>
  <c r="L42" i="4"/>
  <c r="V42" i="7"/>
  <c r="H42" i="2"/>
  <c r="Q42" i="5"/>
  <c r="Q42" i="8"/>
  <c r="P42" i="12"/>
  <c r="Q42" i="4"/>
  <c r="AA42" i="7"/>
  <c r="G42" i="9"/>
  <c r="O42" i="12"/>
  <c r="D42" i="2"/>
  <c r="M42" i="5"/>
  <c r="E42" i="9"/>
  <c r="S42" i="2"/>
  <c r="I42" i="6"/>
  <c r="O42" i="11"/>
  <c r="S42" i="6"/>
  <c r="C42" i="14"/>
  <c r="L42" i="18"/>
  <c r="R42" i="25"/>
  <c r="K42" i="18"/>
  <c r="Q42" i="21"/>
  <c r="L42" i="24"/>
  <c r="U42" i="30"/>
  <c r="Z25" i="11"/>
  <c r="X42" i="11"/>
  <c r="Z42" i="11" s="1"/>
  <c r="AA42" i="18"/>
  <c r="K42" i="24"/>
  <c r="T42" i="30"/>
  <c r="C42" i="1"/>
  <c r="U42" i="15"/>
  <c r="Z25" i="19"/>
  <c r="X42" i="19"/>
  <c r="Z42" i="19" s="1"/>
  <c r="F42" i="27"/>
  <c r="J42" i="1"/>
  <c r="K42" i="10"/>
  <c r="U42" i="17"/>
  <c r="V42" i="21"/>
  <c r="F42" i="25"/>
  <c r="N42" i="29"/>
  <c r="O42" i="8"/>
  <c r="O42" i="20"/>
  <c r="Z25" i="26"/>
  <c r="X42" i="26"/>
  <c r="Z42" i="26" s="1"/>
  <c r="H42" i="30"/>
  <c r="Z42" i="5"/>
  <c r="I42" i="15"/>
  <c r="Q42" i="32"/>
  <c r="X42" i="23"/>
  <c r="Z42" i="23" s="1"/>
  <c r="Z25" i="24"/>
  <c r="X42" i="24"/>
  <c r="Z42" i="24" s="1"/>
  <c r="Z25" i="2"/>
  <c r="X42" i="2"/>
  <c r="Z42" i="2" s="1"/>
  <c r="D42" i="4"/>
  <c r="N42" i="7"/>
  <c r="V42" i="3"/>
  <c r="I42" i="5"/>
  <c r="H42" i="12"/>
  <c r="I42" i="4"/>
  <c r="S42" i="7"/>
  <c r="T42" i="10"/>
  <c r="G42" i="12"/>
  <c r="AA42" i="3"/>
  <c r="AA42" i="10"/>
  <c r="K42" i="2"/>
  <c r="U42" i="8"/>
  <c r="G42" i="11"/>
  <c r="K42" i="6"/>
  <c r="S42" i="16"/>
  <c r="D42" i="18"/>
  <c r="J42" i="25"/>
  <c r="C42" i="18"/>
  <c r="I42" i="21"/>
  <c r="D42" i="24"/>
  <c r="M42" i="30"/>
  <c r="R42" i="7"/>
  <c r="S42" i="20"/>
  <c r="C42" i="24"/>
  <c r="Z42" i="13"/>
  <c r="M42" i="15"/>
  <c r="AA42" i="20"/>
  <c r="W42" i="29"/>
  <c r="C42" i="10"/>
  <c r="M42" i="17"/>
  <c r="N42" i="21"/>
  <c r="F42" i="29"/>
  <c r="G42" i="8"/>
  <c r="G42" i="20"/>
  <c r="P42" i="26"/>
  <c r="X42" i="31"/>
  <c r="Z42" i="31" s="1"/>
  <c r="Z25" i="31"/>
  <c r="T42" i="16"/>
  <c r="R42" i="27"/>
  <c r="I42" i="32"/>
  <c r="O42" i="18"/>
  <c r="X42" i="1"/>
  <c r="Z42" i="1" s="1"/>
  <c r="Z25" i="23"/>
  <c r="Y42" i="23"/>
  <c r="Z25" i="4"/>
  <c r="X42" i="4"/>
  <c r="Z42" i="4" s="1"/>
  <c r="Z25" i="15"/>
  <c r="Y42" i="15"/>
  <c r="Z25" i="25"/>
  <c r="Y42" i="25"/>
  <c r="Z40" i="28"/>
  <c r="AA42" i="2"/>
  <c r="H42" i="6"/>
  <c r="S42" i="9"/>
  <c r="Q42" i="2"/>
  <c r="AA42" i="5"/>
  <c r="F42" i="7"/>
  <c r="N42" i="3"/>
  <c r="U42" i="7"/>
  <c r="Q42" i="12"/>
  <c r="Z40" i="17"/>
  <c r="U42" i="10"/>
  <c r="V42" i="13"/>
  <c r="W42" i="5"/>
  <c r="K42" i="7"/>
  <c r="L42" i="10"/>
  <c r="U42" i="13"/>
  <c r="R42" i="3"/>
  <c r="AA42" i="6"/>
  <c r="U42" i="12"/>
  <c r="C42" i="2"/>
  <c r="M42" i="8"/>
  <c r="T42" i="12"/>
  <c r="C42" i="6"/>
  <c r="K42" i="16"/>
  <c r="R42" i="19"/>
  <c r="H42" i="32"/>
  <c r="Y42" i="19"/>
  <c r="T42" i="22"/>
  <c r="Q42" i="25"/>
  <c r="E42" i="30"/>
  <c r="J42" i="7"/>
  <c r="K42" i="20"/>
  <c r="T42" i="26"/>
  <c r="D42" i="30"/>
  <c r="U42" i="2"/>
  <c r="E42" i="15"/>
  <c r="AA42" i="22"/>
  <c r="O42" i="29"/>
  <c r="W42" i="14"/>
  <c r="E42" i="17"/>
  <c r="F42" i="21"/>
  <c r="T42" i="32"/>
  <c r="H42" i="22"/>
  <c r="Y42" i="11"/>
  <c r="W42" i="22"/>
  <c r="H42" i="26"/>
  <c r="V42" i="31"/>
  <c r="L42" i="16"/>
  <c r="J42" i="27"/>
  <c r="P42" i="1"/>
  <c r="W42" i="7"/>
  <c r="K42" i="9"/>
  <c r="I42" i="2"/>
  <c r="R42" i="5"/>
  <c r="F42" i="3"/>
  <c r="I42" i="12"/>
  <c r="M42" i="10"/>
  <c r="O42" i="5"/>
  <c r="J42" i="3"/>
  <c r="Y42" i="7"/>
  <c r="M42" i="12"/>
  <c r="Y42" i="3"/>
  <c r="E42" i="8"/>
  <c r="L42" i="12"/>
  <c r="V42" i="9"/>
  <c r="C42" i="16"/>
  <c r="J42" i="19"/>
  <c r="Z42" i="9"/>
  <c r="P42" i="4"/>
  <c r="Q42" i="19"/>
  <c r="L42" i="22"/>
  <c r="I42" i="25"/>
  <c r="AA42" i="31"/>
  <c r="Y42" i="14"/>
  <c r="C42" i="20"/>
  <c r="L42" i="26"/>
  <c r="R42" i="31"/>
  <c r="M42" i="2"/>
  <c r="P42" i="16"/>
  <c r="AA42" i="24"/>
  <c r="G42" i="29"/>
  <c r="O42" i="14"/>
  <c r="P42" i="18"/>
  <c r="V42" i="23"/>
  <c r="Y42" i="28"/>
  <c r="L42" i="32"/>
  <c r="Q42" i="11"/>
  <c r="O42" i="22"/>
  <c r="AA42" i="27"/>
  <c r="N42" i="31"/>
  <c r="Z25" i="3"/>
  <c r="X42" i="3"/>
  <c r="D42" i="16"/>
  <c r="AA42" i="29"/>
  <c r="P42" i="24"/>
  <c r="Z25" i="29"/>
  <c r="Z42" i="14" l="1"/>
  <c r="Z42" i="32"/>
  <c r="Z42" i="3"/>
</calcChain>
</file>

<file path=xl/sharedStrings.xml><?xml version="1.0" encoding="utf-8"?>
<sst xmlns="http://schemas.openxmlformats.org/spreadsheetml/2006/main" count="3840" uniqueCount="106">
  <si>
    <t>Northern Cape: Joe Morolong (NC451) - Table C6 Quarterly Budget Statement - Financial Position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</si>
  <si>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</si>
  <si>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</si>
  <si>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</si>
  <si>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</si>
  <si>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</si>
  <si>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</si>
  <si>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</si>
  <si>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</si>
  <si>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</si>
  <si>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</si>
  <si>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</si>
  <si>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</si>
  <si>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</si>
  <si>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</si>
  <si>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</si>
  <si>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</si>
  <si>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</si>
  <si>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</si>
  <si>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</si>
  <si>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</si>
  <si>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</si>
  <si>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</si>
  <si>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</si>
  <si>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</si>
  <si>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</si>
  <si>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</si>
  <si>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</si>
  <si>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</si>
  <si>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</si>
  <si>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</si>
  <si>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</si>
  <si>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</si>
  <si>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</si>
  <si>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</si>
  <si>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</si>
  <si>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</si>
  <si>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</si>
  <si>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</si>
  <si>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</si>
  <si>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</si>
  <si>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</si>
  <si>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</si>
  <si>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</si>
  <si>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</si>
  <si>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</si>
  <si>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</si>
  <si>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</si>
  <si>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</si>
  <si>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</si>
  <si>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</si>
  <si>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</si>
  <si>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</si>
  <si>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</si>
  <si>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</si>
  <si>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</si>
  <si>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</si>
  <si>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</si>
  <si>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</si>
  <si>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</si>
  <si>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</si>
  <si>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</si>
  <si>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</si>
  <si>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</si>
  <si>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</si>
  <si>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</si>
  <si>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</si>
  <si>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</si>
  <si>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</si>
  <si>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</si>
  <si>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</si>
  <si>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Northern Cape: Ga-Segonyana (NC452) - Table C6 Quarterly Budget Statement - Financial Position ( Waste management                                   ) for 4th Quarter ended 30 June 2022 (Figures Finalised as at 2022/08/09)</t>
  </si>
  <si>
    <t>Northern Cape: Gamagara (NC453) - Table C6 Quarterly Budget Statement - Financial Position ( Waste management                                   ) for 4th Quarter ended 30 June 2022 (Figures Finalised as at 2022/08/09)</t>
  </si>
  <si>
    <t>Northern Cape: John Taolo Gaetsewe (DC45) - Table C6 Quarterly Budget Statement - Financial Position ( Waste management                                   ) for 4th Quarter ended 30 June 2022 (Figures Finalised as at 2022/08/09)</t>
  </si>
  <si>
    <t>Northern Cape: Richtersveld (NC061) - Table C6 Quarterly Budget Statement - Financial Position ( Waste management                                   ) for 4th Quarter ended 30 June 2022 (Figures Finalised as at 2022/08/09)</t>
  </si>
  <si>
    <t>Northern Cape: Nama Khoi (NC062) - Table C6 Quarterly Budget Statement - Financial Position ( Waste management                                   ) for 4th Quarter ended 30 June 2022 (Figures Finalised as at 2022/08/09)</t>
  </si>
  <si>
    <t>Northern Cape: Kamiesberg (NC064) - Table C6 Quarterly Budget Statement - Financial Position ( Waste management                                   ) for 4th Quarter ended 30 June 2022 (Figures Finalised as at 2022/08/09)</t>
  </si>
  <si>
    <t>Northern Cape: Hantam (NC065) - Table C6 Quarterly Budget Statement - Financial Position ( Waste management                                   ) for 4th Quarter ended 30 June 2022 (Figures Finalised as at 2022/08/09)</t>
  </si>
  <si>
    <t>Northern Cape: Karoo Hoogland (NC066) - Table C6 Quarterly Budget Statement - Financial Position ( Waste management                                   ) for 4th Quarter ended 30 June 2022 (Figures Finalised as at 2022/08/09)</t>
  </si>
  <si>
    <t>Northern Cape: Khai-Ma (NC067) - Table C6 Quarterly Budget Statement - Financial Position ( Waste management                                   ) for 4th Quarter ended 30 June 2022 (Figures Finalised as at 2022/08/09)</t>
  </si>
  <si>
    <t>Northern Cape: Namakwa (DC6) - Table C6 Quarterly Budget Statement - Financial Position ( Waste management                                   ) for 4th Quarter ended 30 June 2022 (Figures Finalised as at 2022/08/09)</t>
  </si>
  <si>
    <t>Northern Cape: Ubuntu (NC071) - Table C6 Quarterly Budget Statement - Financial Position ( Waste management                                   ) for 4th Quarter ended 30 June 2022 (Figures Finalised as at 2022/08/09)</t>
  </si>
  <si>
    <t>Northern Cape: Umsobomvu (NC072) - Table C6 Quarterly Budget Statement - Financial Position ( Waste management                                   ) for 4th Quarter ended 30 June 2022 (Figures Finalised as at 2022/08/09)</t>
  </si>
  <si>
    <t>Northern Cape: Emthanjeni (NC073) - Table C6 Quarterly Budget Statement - Financial Position ( Waste management                                   ) for 4th Quarter ended 30 June 2022 (Figures Finalised as at 2022/08/09)</t>
  </si>
  <si>
    <t>Northern Cape: Kareeberg (NC074) - Table C6 Quarterly Budget Statement - Financial Position ( Waste management                                   ) for 4th Quarter ended 30 June 2022 (Figures Finalised as at 2022/08/09)</t>
  </si>
  <si>
    <t>Northern Cape: Renosterberg (NC075) - Table C6 Quarterly Budget Statement - Financial Position ( Waste management                                   ) for 4th Quarter ended 30 June 2022 (Figures Finalised as at 2022/08/09)</t>
  </si>
  <si>
    <t>Northern Cape: Thembelihle (NC076) - Table C6 Quarterly Budget Statement - Financial Position ( Waste management                                   ) for 4th Quarter ended 30 June 2022 (Figures Finalised as at 2022/08/09)</t>
  </si>
  <si>
    <t>Northern Cape: Siyathemba (NC077) - Table C6 Quarterly Budget Statement - Financial Position ( Waste management                                   ) for 4th Quarter ended 30 June 2022 (Figures Finalised as at 2022/08/09)</t>
  </si>
  <si>
    <t>Northern Cape: Siyancuma (NC078) - Table C6 Quarterly Budget Statement - Financial Position ( Waste management                                   ) for 4th Quarter ended 30 June 2022 (Figures Finalised as at 2022/08/09)</t>
  </si>
  <si>
    <t>Northern Cape: Pixley Ka Seme (NC) (DC7) - Table C6 Quarterly Budget Statement - Financial Position ( Waste management                                   ) for 4th Quarter ended 30 June 2022 (Figures Finalised as at 2022/08/09)</t>
  </si>
  <si>
    <t>Northern Cape: !Kai! Garib (NC082) - Table C6 Quarterly Budget Statement - Financial Position ( Waste management                                   ) for 4th Quarter ended 30 June 2022 (Figures Finalised as at 2022/08/09)</t>
  </si>
  <si>
    <t>Northern Cape: !Kheis (NC084) - Table C6 Quarterly Budget Statement - Financial Position ( Waste management                                   ) for 4th Quarter ended 30 June 2022 (Figures Finalised as at 2022/08/09)</t>
  </si>
  <si>
    <t>Northern Cape: Tsantsabane (NC085) - Table C6 Quarterly Budget Statement - Financial Position ( Waste management                                   ) for 4th Quarter ended 30 June 2022 (Figures Finalised as at 2022/08/09)</t>
  </si>
  <si>
    <t>Northern Cape: Kgatelopele (NC086) - Table C6 Quarterly Budget Statement - Financial Position ( Waste management                                   ) for 4th Quarter ended 30 June 2022 (Figures Finalised as at 2022/08/09)</t>
  </si>
  <si>
    <t>Northern Cape: Dawid Kruiper (NC087) - Table C6 Quarterly Budget Statement - Financial Position ( Waste management                                   ) for 4th Quarter ended 30 June 2022 (Figures Finalised as at 2022/08/09)</t>
  </si>
  <si>
    <t>Northern Cape: Z F Mgcawu (DC8) - Table C6 Quarterly Budget Statement - Financial Position ( Waste management                                   ) for 4th Quarter ended 30 June 2022 (Figures Finalised as at 2022/08/09)</t>
  </si>
  <si>
    <t>Northern Cape: Sol Plaatje (NC091) - Table C6 Quarterly Budget Statement - Financial Position ( Waste management                                   ) for 4th Quarter ended 30 June 2022 (Figures Finalised as at 2022/08/09)</t>
  </si>
  <si>
    <t>Northern Cape: Dikgatlong (NC092) - Table C6 Quarterly Budget Statement - Financial Position ( Waste management                                   ) for 4th Quarter ended 30 June 2022 (Figures Finalised as at 2022/08/09)</t>
  </si>
  <si>
    <t>Northern Cape: Magareng (NC093) - Table C6 Quarterly Budget Statement - Financial Position ( Waste management                                   ) for 4th Quarter ended 30 June 2022 (Figures Finalised as at 2022/08/09)</t>
  </si>
  <si>
    <t>Northern Cape: Phokwane (NC094) - Table C6 Quarterly Budget Statement - Financial Position ( Waste management                                   ) for 4th Quarter ended 30 June 2022 (Figures Finalised as at 2022/08/09)</t>
  </si>
  <si>
    <t>Northern Cape: Frances Baard (DC9) - Table C6 Quarterly Budget Statement - Financial Position ( Waste management                                   ) for 4th Quarter ended 30 June 2022 (Figures Finalised as at 2022/08/09)</t>
  </si>
  <si>
    <t>Summary - Table C6 Quarterly Budget Statement - Financial Position ( Waste management                                   ) for 4th Quarter ended 30 June 2022 (Figures Finalised as at 2022/08/09)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</si>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</sst>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-1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</v>
      </c>
      <c r="Y12" s="31">
        <f t="shared" si="0"/>
        <v>1</v>
      </c>
      <c r="Z12" s="32">
        <f>+IF(X12&lt;&gt;0,+(Y12/X12)*100,0)</f>
        <v>-100</v>
      </c>
      <c r="AA12" s="33">
        <f>SUM(AA6:AA11)</f>
        <v>-1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-1806241</v>
      </c>
      <c r="D19" s="18"/>
      <c r="E19" s="19"/>
      <c r="F19" s="20">
        <v>550000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>
        <v>130435</v>
      </c>
      <c r="V19" s="20">
        <v>130435</v>
      </c>
      <c r="W19" s="20">
        <v>130435</v>
      </c>
      <c r="X19" s="20">
        <v>550000</v>
      </c>
      <c r="Y19" s="20">
        <v>-419565</v>
      </c>
      <c r="Z19" s="21">
        <v>-76.284545454545452</v>
      </c>
      <c r="AA19" s="22">
        <v>550000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-1806241</v>
      </c>
      <c r="D24" s="29">
        <f>SUM(D15:D23)</f>
        <v>0</v>
      </c>
      <c r="E24" s="36">
        <f t="shared" si="1"/>
        <v>0</v>
      </c>
      <c r="F24" s="37">
        <f t="shared" si="1"/>
        <v>550000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130435</v>
      </c>
      <c r="V24" s="37">
        <f t="shared" si="1"/>
        <v>130435</v>
      </c>
      <c r="W24" s="37">
        <f t="shared" si="1"/>
        <v>130435</v>
      </c>
      <c r="X24" s="37">
        <f t="shared" si="1"/>
        <v>550000</v>
      </c>
      <c r="Y24" s="37">
        <f t="shared" si="1"/>
        <v>-419565</v>
      </c>
      <c r="Z24" s="38">
        <f>+IF(X24&lt;&gt;0,+(Y24/X24)*100,0)</f>
        <v>-76.284545454545452</v>
      </c>
      <c r="AA24" s="39">
        <f>SUM(AA15:AA23)</f>
        <v>550000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-1806241</v>
      </c>
      <c r="D25" s="29">
        <f>+D12+D24</f>
        <v>0</v>
      </c>
      <c r="E25" s="30">
        <f t="shared" si="2"/>
        <v>0</v>
      </c>
      <c r="F25" s="31">
        <f t="shared" si="2"/>
        <v>549999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130435</v>
      </c>
      <c r="V25" s="31">
        <f t="shared" si="2"/>
        <v>130435</v>
      </c>
      <c r="W25" s="31">
        <f t="shared" si="2"/>
        <v>130435</v>
      </c>
      <c r="X25" s="31">
        <f t="shared" si="2"/>
        <v>549999</v>
      </c>
      <c r="Y25" s="31">
        <f t="shared" si="2"/>
        <v>-419564</v>
      </c>
      <c r="Z25" s="32">
        <f>+IF(X25&lt;&gt;0,+(Y25/X25)*100,0)</f>
        <v>-76.284502335458797</v>
      </c>
      <c r="AA25" s="33">
        <f>+AA12+AA24</f>
        <v>549999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</v>
      </c>
      <c r="Y32" s="20">
        <v>1</v>
      </c>
      <c r="Z32" s="21">
        <v>-100</v>
      </c>
      <c r="AA32" s="22">
        <v>-1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</v>
      </c>
      <c r="Y34" s="31">
        <f t="shared" si="3"/>
        <v>1</v>
      </c>
      <c r="Z34" s="32">
        <f>+IF(X34&lt;&gt;0,+(Y34/X34)*100,0)</f>
        <v>-100</v>
      </c>
      <c r="AA34" s="33">
        <f>SUM(AA29:AA33)</f>
        <v>-1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</v>
      </c>
      <c r="Y40" s="31">
        <f t="shared" si="5"/>
        <v>1</v>
      </c>
      <c r="Z40" s="32">
        <f>+IF(X40&lt;&gt;0,+(Y40/X40)*100,0)</f>
        <v>-100</v>
      </c>
      <c r="AA40" s="33">
        <f>+AA34+AA39</f>
        <v>-1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-1806241</v>
      </c>
      <c r="D42" s="43">
        <f>+D25-D40</f>
        <v>0</v>
      </c>
      <c r="E42" s="44">
        <f t="shared" si="6"/>
        <v>0</v>
      </c>
      <c r="F42" s="45">
        <f t="shared" si="6"/>
        <v>550000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130435</v>
      </c>
      <c r="V42" s="45">
        <f t="shared" si="6"/>
        <v>130435</v>
      </c>
      <c r="W42" s="45">
        <f t="shared" si="6"/>
        <v>130435</v>
      </c>
      <c r="X42" s="45">
        <f t="shared" si="6"/>
        <v>550000</v>
      </c>
      <c r="Y42" s="45">
        <f t="shared" si="6"/>
        <v>-419565</v>
      </c>
      <c r="Z42" s="46">
        <f>+IF(X42&lt;&gt;0,+(Y42/X42)*100,0)</f>
        <v>-76.284545454545452</v>
      </c>
      <c r="AA42" s="47">
        <f>+AA25-AA40</f>
        <v>550000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95690400</v>
      </c>
      <c r="D6" s="18"/>
      <c r="E6" s="19">
        <v>25594196</v>
      </c>
      <c r="F6" s="20">
        <v>25624990</v>
      </c>
      <c r="G6" s="20">
        <v>108342237</v>
      </c>
      <c r="H6" s="20">
        <v>-125887</v>
      </c>
      <c r="I6" s="20">
        <v>-207844</v>
      </c>
      <c r="J6" s="20">
        <v>108008506</v>
      </c>
      <c r="K6" s="20">
        <v>-569052</v>
      </c>
      <c r="L6" s="20">
        <v>-186830</v>
      </c>
      <c r="M6" s="20">
        <v>9483718</v>
      </c>
      <c r="N6" s="20">
        <v>8727836</v>
      </c>
      <c r="O6" s="20">
        <v>-404964</v>
      </c>
      <c r="P6" s="20">
        <v>-119363</v>
      </c>
      <c r="Q6" s="20">
        <v>7564638</v>
      </c>
      <c r="R6" s="20">
        <v>7040311</v>
      </c>
      <c r="S6" s="20">
        <v>-285316</v>
      </c>
      <c r="T6" s="20">
        <v>-205035</v>
      </c>
      <c r="U6" s="20">
        <v>-229443</v>
      </c>
      <c r="V6" s="20">
        <v>-719794</v>
      </c>
      <c r="W6" s="20">
        <v>123056859</v>
      </c>
      <c r="X6" s="20">
        <v>25624990</v>
      </c>
      <c r="Y6" s="20">
        <v>97431869</v>
      </c>
      <c r="Z6" s="21">
        <v>380.22207618422487</v>
      </c>
      <c r="AA6" s="22">
        <v>25624990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-7411611</v>
      </c>
      <c r="D8" s="18"/>
      <c r="E8" s="19">
        <v>-2469186</v>
      </c>
      <c r="F8" s="20">
        <v>-469186</v>
      </c>
      <c r="G8" s="20">
        <v>479504</v>
      </c>
      <c r="H8" s="20">
        <v>-17049</v>
      </c>
      <c r="I8" s="20">
        <v>259893</v>
      </c>
      <c r="J8" s="20">
        <v>722348</v>
      </c>
      <c r="K8" s="20">
        <v>337225</v>
      </c>
      <c r="L8" s="20">
        <v>238994</v>
      </c>
      <c r="M8" s="20">
        <v>183333</v>
      </c>
      <c r="N8" s="20">
        <v>759552</v>
      </c>
      <c r="O8" s="20">
        <v>263826</v>
      </c>
      <c r="P8" s="20">
        <v>-7784</v>
      </c>
      <c r="Q8" s="20">
        <v>162069</v>
      </c>
      <c r="R8" s="20">
        <v>418111</v>
      </c>
      <c r="S8" s="20">
        <v>174751</v>
      </c>
      <c r="T8" s="20">
        <v>29218</v>
      </c>
      <c r="U8" s="20">
        <v>-19629</v>
      </c>
      <c r="V8" s="20">
        <v>184340</v>
      </c>
      <c r="W8" s="20">
        <v>2084351</v>
      </c>
      <c r="X8" s="20">
        <v>-469186</v>
      </c>
      <c r="Y8" s="20">
        <v>2553537</v>
      </c>
      <c r="Z8" s="21">
        <v>-544.24833648062815</v>
      </c>
      <c r="AA8" s="22">
        <v>-469186</v>
      </c>
    </row>
    <row r="9" spans="1:27" x14ac:dyDescent="0.25">
      <c r="A9" s="23" t="s">
        <v>37</v>
      </c>
      <c r="B9" s="17" t="s">
        <v>32</v>
      </c>
      <c r="C9" s="18">
        <v>998702</v>
      </c>
      <c r="D9" s="18"/>
      <c r="E9" s="19"/>
      <c r="F9" s="20"/>
      <c r="G9" s="20">
        <v>998701</v>
      </c>
      <c r="H9" s="20"/>
      <c r="I9" s="20"/>
      <c r="J9" s="20">
        <v>998701</v>
      </c>
      <c r="K9" s="20"/>
      <c r="L9" s="20">
        <v>-1075</v>
      </c>
      <c r="M9" s="20">
        <v>4105</v>
      </c>
      <c r="N9" s="20">
        <v>3030</v>
      </c>
      <c r="O9" s="20"/>
      <c r="P9" s="20">
        <v>-139</v>
      </c>
      <c r="Q9" s="20">
        <v>-5002</v>
      </c>
      <c r="R9" s="20">
        <v>-5141</v>
      </c>
      <c r="S9" s="20"/>
      <c r="T9" s="20">
        <v>-236</v>
      </c>
      <c r="U9" s="20">
        <v>260</v>
      </c>
      <c r="V9" s="20">
        <v>24</v>
      </c>
      <c r="W9" s="20">
        <v>996614</v>
      </c>
      <c r="X9" s="20"/>
      <c r="Y9" s="20">
        <v>996614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-248629</v>
      </c>
      <c r="D11" s="18"/>
      <c r="E11" s="19"/>
      <c r="F11" s="20">
        <v>441000</v>
      </c>
      <c r="G11" s="20">
        <v>-248629</v>
      </c>
      <c r="H11" s="20"/>
      <c r="I11" s="20">
        <v>49889</v>
      </c>
      <c r="J11" s="20">
        <v>-198740</v>
      </c>
      <c r="K11" s="20">
        <v>-2077</v>
      </c>
      <c r="L11" s="20">
        <v>-2759</v>
      </c>
      <c r="M11" s="20">
        <v>63472</v>
      </c>
      <c r="N11" s="20">
        <v>58636</v>
      </c>
      <c r="O11" s="20">
        <v>84211</v>
      </c>
      <c r="P11" s="20">
        <v>24000</v>
      </c>
      <c r="Q11" s="20">
        <v>-5761</v>
      </c>
      <c r="R11" s="20">
        <v>102450</v>
      </c>
      <c r="S11" s="20">
        <v>-15862</v>
      </c>
      <c r="T11" s="20">
        <v>-10188</v>
      </c>
      <c r="U11" s="20">
        <v>65939</v>
      </c>
      <c r="V11" s="20">
        <v>39889</v>
      </c>
      <c r="W11" s="20">
        <v>2235</v>
      </c>
      <c r="X11" s="20">
        <v>441000</v>
      </c>
      <c r="Y11" s="20">
        <v>-438765</v>
      </c>
      <c r="Z11" s="21">
        <v>-99.493197278911566</v>
      </c>
      <c r="AA11" s="22">
        <v>441000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89028862</v>
      </c>
      <c r="D12" s="29">
        <f>SUM(D6:D11)</f>
        <v>0</v>
      </c>
      <c r="E12" s="30">
        <f t="shared" si="0"/>
        <v>23125010</v>
      </c>
      <c r="F12" s="31">
        <f t="shared" si="0"/>
        <v>25596804</v>
      </c>
      <c r="G12" s="31">
        <f t="shared" si="0"/>
        <v>109571813</v>
      </c>
      <c r="H12" s="31">
        <f t="shared" si="0"/>
        <v>-142936</v>
      </c>
      <c r="I12" s="31">
        <f t="shared" si="0"/>
        <v>101938</v>
      </c>
      <c r="J12" s="31">
        <f t="shared" si="0"/>
        <v>109530815</v>
      </c>
      <c r="K12" s="31">
        <f t="shared" si="0"/>
        <v>-233904</v>
      </c>
      <c r="L12" s="31">
        <f t="shared" si="0"/>
        <v>48330</v>
      </c>
      <c r="M12" s="31">
        <f t="shared" si="0"/>
        <v>9734628</v>
      </c>
      <c r="N12" s="31">
        <f t="shared" si="0"/>
        <v>9549054</v>
      </c>
      <c r="O12" s="31">
        <f t="shared" si="0"/>
        <v>-56927</v>
      </c>
      <c r="P12" s="31">
        <f t="shared" si="0"/>
        <v>-103286</v>
      </c>
      <c r="Q12" s="31">
        <f t="shared" si="0"/>
        <v>7715944</v>
      </c>
      <c r="R12" s="31">
        <f t="shared" si="0"/>
        <v>7555731</v>
      </c>
      <c r="S12" s="31">
        <f t="shared" si="0"/>
        <v>-126427</v>
      </c>
      <c r="T12" s="31">
        <f t="shared" si="0"/>
        <v>-186241</v>
      </c>
      <c r="U12" s="31">
        <f t="shared" si="0"/>
        <v>-182873</v>
      </c>
      <c r="V12" s="31">
        <f t="shared" si="0"/>
        <v>-495541</v>
      </c>
      <c r="W12" s="31">
        <f t="shared" si="0"/>
        <v>126140059</v>
      </c>
      <c r="X12" s="31">
        <f t="shared" si="0"/>
        <v>25596804</v>
      </c>
      <c r="Y12" s="31">
        <f t="shared" si="0"/>
        <v>100543255</v>
      </c>
      <c r="Z12" s="32">
        <f>+IF(X12&lt;&gt;0,+(Y12/X12)*100,0)</f>
        <v>392.79612798535317</v>
      </c>
      <c r="AA12" s="33">
        <f>SUM(AA6:AA11)</f>
        <v>25596804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3750771</v>
      </c>
      <c r="D19" s="18"/>
      <c r="E19" s="19"/>
      <c r="F19" s="20"/>
      <c r="G19" s="20">
        <v>3750771</v>
      </c>
      <c r="H19" s="20"/>
      <c r="I19" s="20"/>
      <c r="J19" s="20">
        <v>3750771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3750771</v>
      </c>
      <c r="X19" s="20"/>
      <c r="Y19" s="20">
        <v>3750771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3750771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3750771</v>
      </c>
      <c r="H24" s="37">
        <f t="shared" si="1"/>
        <v>0</v>
      </c>
      <c r="I24" s="37">
        <f t="shared" si="1"/>
        <v>0</v>
      </c>
      <c r="J24" s="37">
        <f t="shared" si="1"/>
        <v>3750771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3750771</v>
      </c>
      <c r="X24" s="37">
        <f t="shared" si="1"/>
        <v>0</v>
      </c>
      <c r="Y24" s="37">
        <f t="shared" si="1"/>
        <v>3750771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92779633</v>
      </c>
      <c r="D25" s="29">
        <f>+D12+D24</f>
        <v>0</v>
      </c>
      <c r="E25" s="30">
        <f t="shared" si="2"/>
        <v>23125010</v>
      </c>
      <c r="F25" s="31">
        <f t="shared" si="2"/>
        <v>25596804</v>
      </c>
      <c r="G25" s="31">
        <f t="shared" si="2"/>
        <v>113322584</v>
      </c>
      <c r="H25" s="31">
        <f t="shared" si="2"/>
        <v>-142936</v>
      </c>
      <c r="I25" s="31">
        <f t="shared" si="2"/>
        <v>101938</v>
      </c>
      <c r="J25" s="31">
        <f t="shared" si="2"/>
        <v>113281586</v>
      </c>
      <c r="K25" s="31">
        <f t="shared" si="2"/>
        <v>-233904</v>
      </c>
      <c r="L25" s="31">
        <f t="shared" si="2"/>
        <v>48330</v>
      </c>
      <c r="M25" s="31">
        <f t="shared" si="2"/>
        <v>9734628</v>
      </c>
      <c r="N25" s="31">
        <f t="shared" si="2"/>
        <v>9549054</v>
      </c>
      <c r="O25" s="31">
        <f t="shared" si="2"/>
        <v>-56927</v>
      </c>
      <c r="P25" s="31">
        <f t="shared" si="2"/>
        <v>-103286</v>
      </c>
      <c r="Q25" s="31">
        <f t="shared" si="2"/>
        <v>7715944</v>
      </c>
      <c r="R25" s="31">
        <f t="shared" si="2"/>
        <v>7555731</v>
      </c>
      <c r="S25" s="31">
        <f t="shared" si="2"/>
        <v>-126427</v>
      </c>
      <c r="T25" s="31">
        <f t="shared" si="2"/>
        <v>-186241</v>
      </c>
      <c r="U25" s="31">
        <f t="shared" si="2"/>
        <v>-182873</v>
      </c>
      <c r="V25" s="31">
        <f t="shared" si="2"/>
        <v>-495541</v>
      </c>
      <c r="W25" s="31">
        <f t="shared" si="2"/>
        <v>129890830</v>
      </c>
      <c r="X25" s="31">
        <f t="shared" si="2"/>
        <v>25596804</v>
      </c>
      <c r="Y25" s="31">
        <f t="shared" si="2"/>
        <v>104294026</v>
      </c>
      <c r="Z25" s="32">
        <f>+IF(X25&lt;&gt;0,+(Y25/X25)*100,0)</f>
        <v>407.44940657435205</v>
      </c>
      <c r="AA25" s="33">
        <f>+AA12+AA24</f>
        <v>25596804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-139912</v>
      </c>
      <c r="D31" s="18"/>
      <c r="E31" s="19"/>
      <c r="F31" s="20"/>
      <c r="G31" s="20">
        <v>-142660</v>
      </c>
      <c r="H31" s="20">
        <v>-3360</v>
      </c>
      <c r="I31" s="20">
        <v>-1261</v>
      </c>
      <c r="J31" s="20">
        <v>-147281</v>
      </c>
      <c r="K31" s="20">
        <v>-816</v>
      </c>
      <c r="L31" s="20">
        <v>-1103</v>
      </c>
      <c r="M31" s="20">
        <v>-1510</v>
      </c>
      <c r="N31" s="20">
        <v>-3429</v>
      </c>
      <c r="O31" s="20">
        <v>-2594</v>
      </c>
      <c r="P31" s="20">
        <v>-1166</v>
      </c>
      <c r="Q31" s="20">
        <v>-3635</v>
      </c>
      <c r="R31" s="20">
        <v>-7395</v>
      </c>
      <c r="S31" s="20">
        <v>-1101</v>
      </c>
      <c r="T31" s="20">
        <v>-1129</v>
      </c>
      <c r="U31" s="20">
        <v>-692</v>
      </c>
      <c r="V31" s="20">
        <v>-2922</v>
      </c>
      <c r="W31" s="20">
        <v>-161027</v>
      </c>
      <c r="X31" s="20"/>
      <c r="Y31" s="20">
        <v>-161027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28111449</v>
      </c>
      <c r="D32" s="18"/>
      <c r="E32" s="19">
        <v>721534</v>
      </c>
      <c r="F32" s="20">
        <v>1159534</v>
      </c>
      <c r="G32" s="20">
        <v>28678649</v>
      </c>
      <c r="H32" s="20">
        <v>379826</v>
      </c>
      <c r="I32" s="20">
        <v>566359</v>
      </c>
      <c r="J32" s="20">
        <v>29624834</v>
      </c>
      <c r="K32" s="20">
        <v>554209</v>
      </c>
      <c r="L32" s="20">
        <v>549992</v>
      </c>
      <c r="M32" s="20">
        <v>563713</v>
      </c>
      <c r="N32" s="20">
        <v>1667914</v>
      </c>
      <c r="O32" s="20">
        <v>580469</v>
      </c>
      <c r="P32" s="20">
        <v>1880074</v>
      </c>
      <c r="Q32" s="20">
        <v>-667697</v>
      </c>
      <c r="R32" s="20">
        <v>1792846</v>
      </c>
      <c r="S32" s="20">
        <v>505102</v>
      </c>
      <c r="T32" s="20">
        <v>514682</v>
      </c>
      <c r="U32" s="20">
        <v>369680</v>
      </c>
      <c r="V32" s="20">
        <v>1389464</v>
      </c>
      <c r="W32" s="20">
        <v>34475058</v>
      </c>
      <c r="X32" s="20">
        <v>1159534</v>
      </c>
      <c r="Y32" s="20">
        <v>33315524</v>
      </c>
      <c r="Z32" s="21">
        <v>2873.1821576598877</v>
      </c>
      <c r="AA32" s="22">
        <v>1159534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27971537</v>
      </c>
      <c r="D34" s="29">
        <f>SUM(D29:D33)</f>
        <v>0</v>
      </c>
      <c r="E34" s="30">
        <f t="shared" si="3"/>
        <v>721534</v>
      </c>
      <c r="F34" s="31">
        <f t="shared" si="3"/>
        <v>1159534</v>
      </c>
      <c r="G34" s="31">
        <f t="shared" si="3"/>
        <v>28535989</v>
      </c>
      <c r="H34" s="31">
        <f t="shared" si="3"/>
        <v>376466</v>
      </c>
      <c r="I34" s="31">
        <f t="shared" si="3"/>
        <v>565098</v>
      </c>
      <c r="J34" s="31">
        <f t="shared" si="3"/>
        <v>29477553</v>
      </c>
      <c r="K34" s="31">
        <f t="shared" si="3"/>
        <v>553393</v>
      </c>
      <c r="L34" s="31">
        <f t="shared" si="3"/>
        <v>548889</v>
      </c>
      <c r="M34" s="31">
        <f t="shared" si="3"/>
        <v>562203</v>
      </c>
      <c r="N34" s="31">
        <f t="shared" si="3"/>
        <v>1664485</v>
      </c>
      <c r="O34" s="31">
        <f t="shared" si="3"/>
        <v>577875</v>
      </c>
      <c r="P34" s="31">
        <f t="shared" si="3"/>
        <v>1878908</v>
      </c>
      <c r="Q34" s="31">
        <f t="shared" si="3"/>
        <v>-671332</v>
      </c>
      <c r="R34" s="31">
        <f t="shared" si="3"/>
        <v>1785451</v>
      </c>
      <c r="S34" s="31">
        <f t="shared" si="3"/>
        <v>504001</v>
      </c>
      <c r="T34" s="31">
        <f t="shared" si="3"/>
        <v>513553</v>
      </c>
      <c r="U34" s="31">
        <f t="shared" si="3"/>
        <v>368988</v>
      </c>
      <c r="V34" s="31">
        <f t="shared" si="3"/>
        <v>1386542</v>
      </c>
      <c r="W34" s="31">
        <f t="shared" si="3"/>
        <v>34314031</v>
      </c>
      <c r="X34" s="31">
        <f t="shared" si="3"/>
        <v>1159534</v>
      </c>
      <c r="Y34" s="31">
        <f t="shared" si="3"/>
        <v>33154497</v>
      </c>
      <c r="Z34" s="32">
        <f>+IF(X34&lt;&gt;0,+(Y34/X34)*100,0)</f>
        <v>2859.294940898671</v>
      </c>
      <c r="AA34" s="33">
        <f>SUM(AA29:AA33)</f>
        <v>1159534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1545</v>
      </c>
      <c r="V37" s="20">
        <v>1545</v>
      </c>
      <c r="W37" s="20">
        <v>1545</v>
      </c>
      <c r="X37" s="20"/>
      <c r="Y37" s="20">
        <v>1545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5326983</v>
      </c>
      <c r="D38" s="18"/>
      <c r="E38" s="19"/>
      <c r="F38" s="20"/>
      <c r="G38" s="20">
        <v>-37890</v>
      </c>
      <c r="H38" s="20">
        <v>5364873</v>
      </c>
      <c r="I38" s="20"/>
      <c r="J38" s="20">
        <v>5326983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5326983</v>
      </c>
      <c r="X38" s="20"/>
      <c r="Y38" s="20">
        <v>5326983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5326983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-37890</v>
      </c>
      <c r="H39" s="37">
        <f t="shared" si="4"/>
        <v>5364873</v>
      </c>
      <c r="I39" s="37">
        <f t="shared" si="4"/>
        <v>0</v>
      </c>
      <c r="J39" s="37">
        <f t="shared" si="4"/>
        <v>5326983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1545</v>
      </c>
      <c r="V39" s="37">
        <f t="shared" si="4"/>
        <v>1545</v>
      </c>
      <c r="W39" s="37">
        <f t="shared" si="4"/>
        <v>5328528</v>
      </c>
      <c r="X39" s="37">
        <f t="shared" si="4"/>
        <v>0</v>
      </c>
      <c r="Y39" s="37">
        <f t="shared" si="4"/>
        <v>5328528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33298520</v>
      </c>
      <c r="D40" s="29">
        <f>+D34+D39</f>
        <v>0</v>
      </c>
      <c r="E40" s="30">
        <f t="shared" si="5"/>
        <v>721534</v>
      </c>
      <c r="F40" s="31">
        <f t="shared" si="5"/>
        <v>1159534</v>
      </c>
      <c r="G40" s="31">
        <f t="shared" si="5"/>
        <v>28498099</v>
      </c>
      <c r="H40" s="31">
        <f t="shared" si="5"/>
        <v>5741339</v>
      </c>
      <c r="I40" s="31">
        <f t="shared" si="5"/>
        <v>565098</v>
      </c>
      <c r="J40" s="31">
        <f t="shared" si="5"/>
        <v>34804536</v>
      </c>
      <c r="K40" s="31">
        <f t="shared" si="5"/>
        <v>553393</v>
      </c>
      <c r="L40" s="31">
        <f t="shared" si="5"/>
        <v>548889</v>
      </c>
      <c r="M40" s="31">
        <f t="shared" si="5"/>
        <v>562203</v>
      </c>
      <c r="N40" s="31">
        <f t="shared" si="5"/>
        <v>1664485</v>
      </c>
      <c r="O40" s="31">
        <f t="shared" si="5"/>
        <v>577875</v>
      </c>
      <c r="P40" s="31">
        <f t="shared" si="5"/>
        <v>1878908</v>
      </c>
      <c r="Q40" s="31">
        <f t="shared" si="5"/>
        <v>-671332</v>
      </c>
      <c r="R40" s="31">
        <f t="shared" si="5"/>
        <v>1785451</v>
      </c>
      <c r="S40" s="31">
        <f t="shared" si="5"/>
        <v>504001</v>
      </c>
      <c r="T40" s="31">
        <f t="shared" si="5"/>
        <v>513553</v>
      </c>
      <c r="U40" s="31">
        <f t="shared" si="5"/>
        <v>370533</v>
      </c>
      <c r="V40" s="31">
        <f t="shared" si="5"/>
        <v>1388087</v>
      </c>
      <c r="W40" s="31">
        <f t="shared" si="5"/>
        <v>39642559</v>
      </c>
      <c r="X40" s="31">
        <f t="shared" si="5"/>
        <v>1159534</v>
      </c>
      <c r="Y40" s="31">
        <f t="shared" si="5"/>
        <v>38483025</v>
      </c>
      <c r="Z40" s="32">
        <f>+IF(X40&lt;&gt;0,+(Y40/X40)*100,0)</f>
        <v>3318.8354114670205</v>
      </c>
      <c r="AA40" s="33">
        <f>+AA34+AA39</f>
        <v>1159534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59481113</v>
      </c>
      <c r="D42" s="43">
        <f>+D25-D40</f>
        <v>0</v>
      </c>
      <c r="E42" s="44">
        <f t="shared" si="6"/>
        <v>22403476</v>
      </c>
      <c r="F42" s="45">
        <f t="shared" si="6"/>
        <v>24437270</v>
      </c>
      <c r="G42" s="45">
        <f t="shared" si="6"/>
        <v>84824485</v>
      </c>
      <c r="H42" s="45">
        <f t="shared" si="6"/>
        <v>-5884275</v>
      </c>
      <c r="I42" s="45">
        <f t="shared" si="6"/>
        <v>-463160</v>
      </c>
      <c r="J42" s="45">
        <f t="shared" si="6"/>
        <v>78477050</v>
      </c>
      <c r="K42" s="45">
        <f t="shared" si="6"/>
        <v>-787297</v>
      </c>
      <c r="L42" s="45">
        <f t="shared" si="6"/>
        <v>-500559</v>
      </c>
      <c r="M42" s="45">
        <f t="shared" si="6"/>
        <v>9172425</v>
      </c>
      <c r="N42" s="45">
        <f t="shared" si="6"/>
        <v>7884569</v>
      </c>
      <c r="O42" s="45">
        <f t="shared" si="6"/>
        <v>-634802</v>
      </c>
      <c r="P42" s="45">
        <f t="shared" si="6"/>
        <v>-1982194</v>
      </c>
      <c r="Q42" s="45">
        <f t="shared" si="6"/>
        <v>8387276</v>
      </c>
      <c r="R42" s="45">
        <f t="shared" si="6"/>
        <v>5770280</v>
      </c>
      <c r="S42" s="45">
        <f t="shared" si="6"/>
        <v>-630428</v>
      </c>
      <c r="T42" s="45">
        <f t="shared" si="6"/>
        <v>-699794</v>
      </c>
      <c r="U42" s="45">
        <f t="shared" si="6"/>
        <v>-553406</v>
      </c>
      <c r="V42" s="45">
        <f t="shared" si="6"/>
        <v>-1883628</v>
      </c>
      <c r="W42" s="45">
        <f t="shared" si="6"/>
        <v>90248271</v>
      </c>
      <c r="X42" s="45">
        <f t="shared" si="6"/>
        <v>24437270</v>
      </c>
      <c r="Y42" s="45">
        <f t="shared" si="6"/>
        <v>65811001</v>
      </c>
      <c r="Z42" s="46">
        <f>+IF(X42&lt;&gt;0,+(Y42/X42)*100,0)</f>
        <v>269.30586354367733</v>
      </c>
      <c r="AA42" s="47">
        <f>+AA25-AA40</f>
        <v>24437270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23025010</v>
      </c>
      <c r="F45" s="20">
        <v>25058804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25058804</v>
      </c>
      <c r="Y45" s="20">
        <v>-25058804</v>
      </c>
      <c r="Z45" s="48">
        <v>-100</v>
      </c>
      <c r="AA45" s="22">
        <v>25058804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23025010</v>
      </c>
      <c r="F48" s="53">
        <f t="shared" si="7"/>
        <v>25058804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25058804</v>
      </c>
      <c r="Y48" s="53">
        <f t="shared" si="7"/>
        <v>-25058804</v>
      </c>
      <c r="Z48" s="54">
        <f>+IF(X48&lt;&gt;0,+(Y48/X48)*100,0)</f>
        <v>-100</v>
      </c>
      <c r="AA48" s="55">
        <f>SUM(AA45:AA47)</f>
        <v>25058804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-25989</v>
      </c>
      <c r="D6" s="18"/>
      <c r="E6" s="19">
        <v>-7845593</v>
      </c>
      <c r="F6" s="20">
        <v>-19526996</v>
      </c>
      <c r="G6" s="20"/>
      <c r="H6" s="20"/>
      <c r="I6" s="20"/>
      <c r="J6" s="20"/>
      <c r="K6" s="20"/>
      <c r="L6" s="20"/>
      <c r="M6" s="20">
        <v>-48318</v>
      </c>
      <c r="N6" s="20">
        <v>-48318</v>
      </c>
      <c r="O6" s="20"/>
      <c r="P6" s="20"/>
      <c r="Q6" s="20"/>
      <c r="R6" s="20"/>
      <c r="S6" s="20">
        <v>-14460</v>
      </c>
      <c r="T6" s="20"/>
      <c r="U6" s="20">
        <v>-1741</v>
      </c>
      <c r="V6" s="20">
        <v>-16201</v>
      </c>
      <c r="W6" s="20">
        <v>-64519</v>
      </c>
      <c r="X6" s="20">
        <v>-19526996</v>
      </c>
      <c r="Y6" s="20">
        <v>19462477</v>
      </c>
      <c r="Z6" s="21">
        <v>-99.669590755280538</v>
      </c>
      <c r="AA6" s="22">
        <v>-19526996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5664748</v>
      </c>
      <c r="F8" s="20">
        <v>1600000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1600000</v>
      </c>
      <c r="Y8" s="20">
        <v>-1600000</v>
      </c>
      <c r="Z8" s="21">
        <v>-100</v>
      </c>
      <c r="AA8" s="22">
        <v>1600000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-66430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-66430</v>
      </c>
      <c r="Y11" s="20">
        <v>66430</v>
      </c>
      <c r="Z11" s="21">
        <v>-100</v>
      </c>
      <c r="AA11" s="22">
        <v>-66430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-25989</v>
      </c>
      <c r="D12" s="29">
        <f>SUM(D6:D11)</f>
        <v>0</v>
      </c>
      <c r="E12" s="30">
        <f t="shared" si="0"/>
        <v>-2180845</v>
      </c>
      <c r="F12" s="31">
        <f t="shared" si="0"/>
        <v>-17993426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-48318</v>
      </c>
      <c r="N12" s="31">
        <f t="shared" si="0"/>
        <v>-48318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-14460</v>
      </c>
      <c r="T12" s="31">
        <f t="shared" si="0"/>
        <v>0</v>
      </c>
      <c r="U12" s="31">
        <f t="shared" si="0"/>
        <v>-1741</v>
      </c>
      <c r="V12" s="31">
        <f t="shared" si="0"/>
        <v>-16201</v>
      </c>
      <c r="W12" s="31">
        <f t="shared" si="0"/>
        <v>-64519</v>
      </c>
      <c r="X12" s="31">
        <f t="shared" si="0"/>
        <v>-17993426</v>
      </c>
      <c r="Y12" s="31">
        <f t="shared" si="0"/>
        <v>17928907</v>
      </c>
      <c r="Z12" s="32">
        <f>+IF(X12&lt;&gt;0,+(Y12/X12)*100,0)</f>
        <v>-99.641430153434925</v>
      </c>
      <c r="AA12" s="33">
        <f>SUM(AA6:AA11)</f>
        <v>-17993426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43493258</v>
      </c>
      <c r="D19" s="18"/>
      <c r="E19" s="19">
        <v>-960503</v>
      </c>
      <c r="F19" s="20">
        <v>43620257</v>
      </c>
      <c r="G19" s="20"/>
      <c r="H19" s="20"/>
      <c r="I19" s="20"/>
      <c r="J19" s="20"/>
      <c r="K19" s="20"/>
      <c r="L19" s="20"/>
      <c r="M19" s="20"/>
      <c r="N19" s="20"/>
      <c r="O19" s="20"/>
      <c r="P19" s="20">
        <v>6360</v>
      </c>
      <c r="Q19" s="20">
        <v>14460</v>
      </c>
      <c r="R19" s="20">
        <v>20820</v>
      </c>
      <c r="S19" s="20"/>
      <c r="T19" s="20"/>
      <c r="U19" s="20"/>
      <c r="V19" s="20"/>
      <c r="W19" s="20">
        <v>20820</v>
      </c>
      <c r="X19" s="20">
        <v>43620257</v>
      </c>
      <c r="Y19" s="20">
        <v>-43599437</v>
      </c>
      <c r="Z19" s="21">
        <v>-99.952269882316372</v>
      </c>
      <c r="AA19" s="22">
        <v>43620257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43493258</v>
      </c>
      <c r="D24" s="29">
        <f>SUM(D15:D23)</f>
        <v>0</v>
      </c>
      <c r="E24" s="36">
        <f t="shared" si="1"/>
        <v>-960503</v>
      </c>
      <c r="F24" s="37">
        <f t="shared" si="1"/>
        <v>43620257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6360</v>
      </c>
      <c r="Q24" s="37">
        <f t="shared" si="1"/>
        <v>14460</v>
      </c>
      <c r="R24" s="37">
        <f t="shared" si="1"/>
        <v>20820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20820</v>
      </c>
      <c r="X24" s="37">
        <f t="shared" si="1"/>
        <v>43620257</v>
      </c>
      <c r="Y24" s="37">
        <f t="shared" si="1"/>
        <v>-43599437</v>
      </c>
      <c r="Z24" s="38">
        <f>+IF(X24&lt;&gt;0,+(Y24/X24)*100,0)</f>
        <v>-99.952269882316372</v>
      </c>
      <c r="AA24" s="39">
        <f>SUM(AA15:AA23)</f>
        <v>43620257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43467269</v>
      </c>
      <c r="D25" s="29">
        <f>+D12+D24</f>
        <v>0</v>
      </c>
      <c r="E25" s="30">
        <f t="shared" si="2"/>
        <v>-3141348</v>
      </c>
      <c r="F25" s="31">
        <f t="shared" si="2"/>
        <v>25626831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-48318</v>
      </c>
      <c r="N25" s="31">
        <f t="shared" si="2"/>
        <v>-48318</v>
      </c>
      <c r="O25" s="31">
        <f t="shared" si="2"/>
        <v>0</v>
      </c>
      <c r="P25" s="31">
        <f t="shared" si="2"/>
        <v>6360</v>
      </c>
      <c r="Q25" s="31">
        <f t="shared" si="2"/>
        <v>14460</v>
      </c>
      <c r="R25" s="31">
        <f t="shared" si="2"/>
        <v>20820</v>
      </c>
      <c r="S25" s="31">
        <f t="shared" si="2"/>
        <v>-14460</v>
      </c>
      <c r="T25" s="31">
        <f t="shared" si="2"/>
        <v>0</v>
      </c>
      <c r="U25" s="31">
        <f t="shared" si="2"/>
        <v>-1741</v>
      </c>
      <c r="V25" s="31">
        <f t="shared" si="2"/>
        <v>-16201</v>
      </c>
      <c r="W25" s="31">
        <f t="shared" si="2"/>
        <v>-43699</v>
      </c>
      <c r="X25" s="31">
        <f t="shared" si="2"/>
        <v>25626831</v>
      </c>
      <c r="Y25" s="31">
        <f t="shared" si="2"/>
        <v>-25670530</v>
      </c>
      <c r="Z25" s="32">
        <f>+IF(X25&lt;&gt;0,+(Y25/X25)*100,0)</f>
        <v>-100.17052049861334</v>
      </c>
      <c r="AA25" s="33">
        <f>+AA12+AA24</f>
        <v>25626831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-82563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-82563</v>
      </c>
      <c r="Y32" s="20">
        <v>82563</v>
      </c>
      <c r="Z32" s="21">
        <v>-100</v>
      </c>
      <c r="AA32" s="22">
        <v>-82563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-82563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-82563</v>
      </c>
      <c r="Y34" s="31">
        <f t="shared" si="3"/>
        <v>82563</v>
      </c>
      <c r="Z34" s="32">
        <f>+IF(X34&lt;&gt;0,+(Y34/X34)*100,0)</f>
        <v>-100</v>
      </c>
      <c r="AA34" s="33">
        <f>SUM(AA29:AA33)</f>
        <v>-82563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-82563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-82563</v>
      </c>
      <c r="Y40" s="31">
        <f t="shared" si="5"/>
        <v>82563</v>
      </c>
      <c r="Z40" s="32">
        <f>+IF(X40&lt;&gt;0,+(Y40/X40)*100,0)</f>
        <v>-100</v>
      </c>
      <c r="AA40" s="33">
        <f>+AA34+AA39</f>
        <v>-82563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43467269</v>
      </c>
      <c r="D42" s="43">
        <f>+D25-D40</f>
        <v>0</v>
      </c>
      <c r="E42" s="44">
        <f t="shared" si="6"/>
        <v>-3141348</v>
      </c>
      <c r="F42" s="45">
        <f t="shared" si="6"/>
        <v>25709394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-48318</v>
      </c>
      <c r="N42" s="45">
        <f t="shared" si="6"/>
        <v>-48318</v>
      </c>
      <c r="O42" s="45">
        <f t="shared" si="6"/>
        <v>0</v>
      </c>
      <c r="P42" s="45">
        <f t="shared" si="6"/>
        <v>6360</v>
      </c>
      <c r="Q42" s="45">
        <f t="shared" si="6"/>
        <v>14460</v>
      </c>
      <c r="R42" s="45">
        <f t="shared" si="6"/>
        <v>20820</v>
      </c>
      <c r="S42" s="45">
        <f t="shared" si="6"/>
        <v>-14460</v>
      </c>
      <c r="T42" s="45">
        <f t="shared" si="6"/>
        <v>0</v>
      </c>
      <c r="U42" s="45">
        <f t="shared" si="6"/>
        <v>-1741</v>
      </c>
      <c r="V42" s="45">
        <f t="shared" si="6"/>
        <v>-16201</v>
      </c>
      <c r="W42" s="45">
        <f t="shared" si="6"/>
        <v>-43699</v>
      </c>
      <c r="X42" s="45">
        <f t="shared" si="6"/>
        <v>25709394</v>
      </c>
      <c r="Y42" s="45">
        <f t="shared" si="6"/>
        <v>-25753093</v>
      </c>
      <c r="Z42" s="46">
        <f>+IF(X42&lt;&gt;0,+(Y42/X42)*100,0)</f>
        <v>-100.16997289006501</v>
      </c>
      <c r="AA42" s="47">
        <f>+AA25-AA40</f>
        <v>25709394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76.900000000000006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-148217</v>
      </c>
      <c r="D6" s="18"/>
      <c r="E6" s="19"/>
      <c r="F6" s="20">
        <v>3524387</v>
      </c>
      <c r="G6" s="20"/>
      <c r="H6" s="20"/>
      <c r="I6" s="20">
        <v>152</v>
      </c>
      <c r="J6" s="20">
        <v>152</v>
      </c>
      <c r="K6" s="20"/>
      <c r="L6" s="20">
        <v>-8611</v>
      </c>
      <c r="M6" s="20">
        <v>-7677</v>
      </c>
      <c r="N6" s="20">
        <v>-16288</v>
      </c>
      <c r="O6" s="20">
        <v>-20413</v>
      </c>
      <c r="P6" s="20">
        <v>-18120</v>
      </c>
      <c r="Q6" s="20">
        <v>-20284</v>
      </c>
      <c r="R6" s="20">
        <v>-58817</v>
      </c>
      <c r="S6" s="20">
        <v>-21275</v>
      </c>
      <c r="T6" s="20"/>
      <c r="U6" s="20"/>
      <c r="V6" s="20">
        <v>-21275</v>
      </c>
      <c r="W6" s="20">
        <v>-96228</v>
      </c>
      <c r="X6" s="20">
        <v>3524387</v>
      </c>
      <c r="Y6" s="20">
        <v>-3620615</v>
      </c>
      <c r="Z6" s="21">
        <v>-102.73034714973129</v>
      </c>
      <c r="AA6" s="22">
        <v>3524387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4229129</v>
      </c>
      <c r="D8" s="18"/>
      <c r="E8" s="19"/>
      <c r="F8" s="20">
        <v>802385</v>
      </c>
      <c r="G8" s="20"/>
      <c r="H8" s="20"/>
      <c r="I8" s="20"/>
      <c r="J8" s="20"/>
      <c r="K8" s="20">
        <v>-101763</v>
      </c>
      <c r="L8" s="20">
        <v>362634</v>
      </c>
      <c r="M8" s="20">
        <v>369708</v>
      </c>
      <c r="N8" s="20">
        <v>630579</v>
      </c>
      <c r="O8" s="20">
        <v>2854</v>
      </c>
      <c r="P8" s="20">
        <v>-24752</v>
      </c>
      <c r="Q8" s="20">
        <v>358879</v>
      </c>
      <c r="R8" s="20">
        <v>336981</v>
      </c>
      <c r="S8" s="20">
        <v>377562</v>
      </c>
      <c r="T8" s="20">
        <v>-569</v>
      </c>
      <c r="U8" s="20">
        <v>-21793</v>
      </c>
      <c r="V8" s="20">
        <v>355200</v>
      </c>
      <c r="W8" s="20">
        <v>1322760</v>
      </c>
      <c r="X8" s="20">
        <v>802385</v>
      </c>
      <c r="Y8" s="20">
        <v>520375</v>
      </c>
      <c r="Z8" s="21">
        <v>64.853530412457857</v>
      </c>
      <c r="AA8" s="22">
        <v>802385</v>
      </c>
    </row>
    <row r="9" spans="1:27" x14ac:dyDescent="0.25">
      <c r="A9" s="23" t="s">
        <v>37</v>
      </c>
      <c r="B9" s="17" t="s">
        <v>32</v>
      </c>
      <c r="C9" s="18">
        <v>35122</v>
      </c>
      <c r="D9" s="18"/>
      <c r="E9" s="19"/>
      <c r="F9" s="20"/>
      <c r="G9" s="20"/>
      <c r="H9" s="20"/>
      <c r="I9" s="20"/>
      <c r="J9" s="20"/>
      <c r="K9" s="20">
        <v>3779</v>
      </c>
      <c r="L9" s="20">
        <v>2834</v>
      </c>
      <c r="M9" s="20">
        <v>2834</v>
      </c>
      <c r="N9" s="20">
        <v>9447</v>
      </c>
      <c r="O9" s="20">
        <v>2834</v>
      </c>
      <c r="P9" s="20">
        <v>3779</v>
      </c>
      <c r="Q9" s="20">
        <v>1889</v>
      </c>
      <c r="R9" s="20">
        <v>8502</v>
      </c>
      <c r="S9" s="20">
        <v>4723</v>
      </c>
      <c r="T9" s="20">
        <v>945</v>
      </c>
      <c r="U9" s="20">
        <v>3779</v>
      </c>
      <c r="V9" s="20">
        <v>9447</v>
      </c>
      <c r="W9" s="20">
        <v>27396</v>
      </c>
      <c r="X9" s="20"/>
      <c r="Y9" s="20">
        <v>27396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4116034</v>
      </c>
      <c r="D12" s="29">
        <f>SUM(D6:D11)</f>
        <v>0</v>
      </c>
      <c r="E12" s="30">
        <f t="shared" si="0"/>
        <v>0</v>
      </c>
      <c r="F12" s="31">
        <f t="shared" si="0"/>
        <v>4326772</v>
      </c>
      <c r="G12" s="31">
        <f t="shared" si="0"/>
        <v>0</v>
      </c>
      <c r="H12" s="31">
        <f t="shared" si="0"/>
        <v>0</v>
      </c>
      <c r="I12" s="31">
        <f t="shared" si="0"/>
        <v>152</v>
      </c>
      <c r="J12" s="31">
        <f t="shared" si="0"/>
        <v>152</v>
      </c>
      <c r="K12" s="31">
        <f t="shared" si="0"/>
        <v>-97984</v>
      </c>
      <c r="L12" s="31">
        <f t="shared" si="0"/>
        <v>356857</v>
      </c>
      <c r="M12" s="31">
        <f t="shared" si="0"/>
        <v>364865</v>
      </c>
      <c r="N12" s="31">
        <f t="shared" si="0"/>
        <v>623738</v>
      </c>
      <c r="O12" s="31">
        <f t="shared" si="0"/>
        <v>-14725</v>
      </c>
      <c r="P12" s="31">
        <f t="shared" si="0"/>
        <v>-39093</v>
      </c>
      <c r="Q12" s="31">
        <f t="shared" si="0"/>
        <v>340484</v>
      </c>
      <c r="R12" s="31">
        <f t="shared" si="0"/>
        <v>286666</v>
      </c>
      <c r="S12" s="31">
        <f t="shared" si="0"/>
        <v>361010</v>
      </c>
      <c r="T12" s="31">
        <f t="shared" si="0"/>
        <v>376</v>
      </c>
      <c r="U12" s="31">
        <f t="shared" si="0"/>
        <v>-18014</v>
      </c>
      <c r="V12" s="31">
        <f t="shared" si="0"/>
        <v>343372</v>
      </c>
      <c r="W12" s="31">
        <f t="shared" si="0"/>
        <v>1253928</v>
      </c>
      <c r="X12" s="31">
        <f t="shared" si="0"/>
        <v>4326772</v>
      </c>
      <c r="Y12" s="31">
        <f t="shared" si="0"/>
        <v>-3072844</v>
      </c>
      <c r="Z12" s="32">
        <f>+IF(X12&lt;&gt;0,+(Y12/X12)*100,0)</f>
        <v>-71.01931879008184</v>
      </c>
      <c r="AA12" s="33">
        <f>SUM(AA6:AA11)</f>
        <v>4326772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>
        <v>-900000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-900000</v>
      </c>
      <c r="Y19" s="20">
        <v>900000</v>
      </c>
      <c r="Z19" s="21">
        <v>-100</v>
      </c>
      <c r="AA19" s="22">
        <v>-900000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-900000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-900000</v>
      </c>
      <c r="Y24" s="37">
        <f t="shared" si="1"/>
        <v>900000</v>
      </c>
      <c r="Z24" s="38">
        <f>+IF(X24&lt;&gt;0,+(Y24/X24)*100,0)</f>
        <v>-100</v>
      </c>
      <c r="AA24" s="39">
        <f>SUM(AA15:AA23)</f>
        <v>-900000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4116034</v>
      </c>
      <c r="D25" s="29">
        <f>+D12+D24</f>
        <v>0</v>
      </c>
      <c r="E25" s="30">
        <f t="shared" si="2"/>
        <v>0</v>
      </c>
      <c r="F25" s="31">
        <f t="shared" si="2"/>
        <v>3426772</v>
      </c>
      <c r="G25" s="31">
        <f t="shared" si="2"/>
        <v>0</v>
      </c>
      <c r="H25" s="31">
        <f t="shared" si="2"/>
        <v>0</v>
      </c>
      <c r="I25" s="31">
        <f t="shared" si="2"/>
        <v>152</v>
      </c>
      <c r="J25" s="31">
        <f t="shared" si="2"/>
        <v>152</v>
      </c>
      <c r="K25" s="31">
        <f t="shared" si="2"/>
        <v>-97984</v>
      </c>
      <c r="L25" s="31">
        <f t="shared" si="2"/>
        <v>356857</v>
      </c>
      <c r="M25" s="31">
        <f t="shared" si="2"/>
        <v>364865</v>
      </c>
      <c r="N25" s="31">
        <f t="shared" si="2"/>
        <v>623738</v>
      </c>
      <c r="O25" s="31">
        <f t="shared" si="2"/>
        <v>-14725</v>
      </c>
      <c r="P25" s="31">
        <f t="shared" si="2"/>
        <v>-39093</v>
      </c>
      <c r="Q25" s="31">
        <f t="shared" si="2"/>
        <v>340484</v>
      </c>
      <c r="R25" s="31">
        <f t="shared" si="2"/>
        <v>286666</v>
      </c>
      <c r="S25" s="31">
        <f t="shared" si="2"/>
        <v>361010</v>
      </c>
      <c r="T25" s="31">
        <f t="shared" si="2"/>
        <v>376</v>
      </c>
      <c r="U25" s="31">
        <f t="shared" si="2"/>
        <v>-18014</v>
      </c>
      <c r="V25" s="31">
        <f t="shared" si="2"/>
        <v>343372</v>
      </c>
      <c r="W25" s="31">
        <f t="shared" si="2"/>
        <v>1253928</v>
      </c>
      <c r="X25" s="31">
        <f t="shared" si="2"/>
        <v>3426772</v>
      </c>
      <c r="Y25" s="31">
        <f t="shared" si="2"/>
        <v>-2172844</v>
      </c>
      <c r="Z25" s="32">
        <f>+IF(X25&lt;&gt;0,+(Y25/X25)*100,0)</f>
        <v>-63.407895243687065</v>
      </c>
      <c r="AA25" s="33">
        <f>+AA12+AA24</f>
        <v>3426772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1339299</v>
      </c>
      <c r="D32" s="18"/>
      <c r="E32" s="19"/>
      <c r="F32" s="20"/>
      <c r="G32" s="20"/>
      <c r="H32" s="20">
        <v>100855</v>
      </c>
      <c r="I32" s="20">
        <v>108727</v>
      </c>
      <c r="J32" s="20">
        <v>209582</v>
      </c>
      <c r="K32" s="20">
        <v>86747</v>
      </c>
      <c r="L32" s="20">
        <v>160055</v>
      </c>
      <c r="M32" s="20">
        <v>153498</v>
      </c>
      <c r="N32" s="20">
        <v>400300</v>
      </c>
      <c r="O32" s="20">
        <v>125388</v>
      </c>
      <c r="P32" s="20">
        <v>251552</v>
      </c>
      <c r="Q32" s="20">
        <v>256233</v>
      </c>
      <c r="R32" s="20">
        <v>633173</v>
      </c>
      <c r="S32" s="20">
        <v>113846</v>
      </c>
      <c r="T32" s="20">
        <v>150311</v>
      </c>
      <c r="U32" s="20">
        <v>178480</v>
      </c>
      <c r="V32" s="20">
        <v>442637</v>
      </c>
      <c r="W32" s="20">
        <v>1685692</v>
      </c>
      <c r="X32" s="20"/>
      <c r="Y32" s="20">
        <v>1685692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1339299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100855</v>
      </c>
      <c r="I34" s="31">
        <f t="shared" si="3"/>
        <v>108727</v>
      </c>
      <c r="J34" s="31">
        <f t="shared" si="3"/>
        <v>209582</v>
      </c>
      <c r="K34" s="31">
        <f t="shared" si="3"/>
        <v>86747</v>
      </c>
      <c r="L34" s="31">
        <f t="shared" si="3"/>
        <v>160055</v>
      </c>
      <c r="M34" s="31">
        <f t="shared" si="3"/>
        <v>153498</v>
      </c>
      <c r="N34" s="31">
        <f t="shared" si="3"/>
        <v>400300</v>
      </c>
      <c r="O34" s="31">
        <f t="shared" si="3"/>
        <v>125388</v>
      </c>
      <c r="P34" s="31">
        <f t="shared" si="3"/>
        <v>251552</v>
      </c>
      <c r="Q34" s="31">
        <f t="shared" si="3"/>
        <v>256233</v>
      </c>
      <c r="R34" s="31">
        <f t="shared" si="3"/>
        <v>633173</v>
      </c>
      <c r="S34" s="31">
        <f t="shared" si="3"/>
        <v>113846</v>
      </c>
      <c r="T34" s="31">
        <f t="shared" si="3"/>
        <v>150311</v>
      </c>
      <c r="U34" s="31">
        <f t="shared" si="3"/>
        <v>178480</v>
      </c>
      <c r="V34" s="31">
        <f t="shared" si="3"/>
        <v>442637</v>
      </c>
      <c r="W34" s="31">
        <f t="shared" si="3"/>
        <v>1685692</v>
      </c>
      <c r="X34" s="31">
        <f t="shared" si="3"/>
        <v>0</v>
      </c>
      <c r="Y34" s="31">
        <f t="shared" si="3"/>
        <v>1685692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1339299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100855</v>
      </c>
      <c r="I40" s="31">
        <f t="shared" si="5"/>
        <v>108727</v>
      </c>
      <c r="J40" s="31">
        <f t="shared" si="5"/>
        <v>209582</v>
      </c>
      <c r="K40" s="31">
        <f t="shared" si="5"/>
        <v>86747</v>
      </c>
      <c r="L40" s="31">
        <f t="shared" si="5"/>
        <v>160055</v>
      </c>
      <c r="M40" s="31">
        <f t="shared" si="5"/>
        <v>153498</v>
      </c>
      <c r="N40" s="31">
        <f t="shared" si="5"/>
        <v>400300</v>
      </c>
      <c r="O40" s="31">
        <f t="shared" si="5"/>
        <v>125388</v>
      </c>
      <c r="P40" s="31">
        <f t="shared" si="5"/>
        <v>251552</v>
      </c>
      <c r="Q40" s="31">
        <f t="shared" si="5"/>
        <v>256233</v>
      </c>
      <c r="R40" s="31">
        <f t="shared" si="5"/>
        <v>633173</v>
      </c>
      <c r="S40" s="31">
        <f t="shared" si="5"/>
        <v>113846</v>
      </c>
      <c r="T40" s="31">
        <f t="shared" si="5"/>
        <v>150311</v>
      </c>
      <c r="U40" s="31">
        <f t="shared" si="5"/>
        <v>178480</v>
      </c>
      <c r="V40" s="31">
        <f t="shared" si="5"/>
        <v>442637</v>
      </c>
      <c r="W40" s="31">
        <f t="shared" si="5"/>
        <v>1685692</v>
      </c>
      <c r="X40" s="31">
        <f t="shared" si="5"/>
        <v>0</v>
      </c>
      <c r="Y40" s="31">
        <f t="shared" si="5"/>
        <v>1685692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2776735</v>
      </c>
      <c r="D42" s="43">
        <f>+D25-D40</f>
        <v>0</v>
      </c>
      <c r="E42" s="44">
        <f t="shared" si="6"/>
        <v>0</v>
      </c>
      <c r="F42" s="45">
        <f t="shared" si="6"/>
        <v>3426772</v>
      </c>
      <c r="G42" s="45">
        <f t="shared" si="6"/>
        <v>0</v>
      </c>
      <c r="H42" s="45">
        <f t="shared" si="6"/>
        <v>-100855</v>
      </c>
      <c r="I42" s="45">
        <f t="shared" si="6"/>
        <v>-108575</v>
      </c>
      <c r="J42" s="45">
        <f t="shared" si="6"/>
        <v>-209430</v>
      </c>
      <c r="K42" s="45">
        <f t="shared" si="6"/>
        <v>-184731</v>
      </c>
      <c r="L42" s="45">
        <f t="shared" si="6"/>
        <v>196802</v>
      </c>
      <c r="M42" s="45">
        <f t="shared" si="6"/>
        <v>211367</v>
      </c>
      <c r="N42" s="45">
        <f t="shared" si="6"/>
        <v>223438</v>
      </c>
      <c r="O42" s="45">
        <f t="shared" si="6"/>
        <v>-140113</v>
      </c>
      <c r="P42" s="45">
        <f t="shared" si="6"/>
        <v>-290645</v>
      </c>
      <c r="Q42" s="45">
        <f t="shared" si="6"/>
        <v>84251</v>
      </c>
      <c r="R42" s="45">
        <f t="shared" si="6"/>
        <v>-346507</v>
      </c>
      <c r="S42" s="45">
        <f t="shared" si="6"/>
        <v>247164</v>
      </c>
      <c r="T42" s="45">
        <f t="shared" si="6"/>
        <v>-149935</v>
      </c>
      <c r="U42" s="45">
        <f t="shared" si="6"/>
        <v>-196494</v>
      </c>
      <c r="V42" s="45">
        <f t="shared" si="6"/>
        <v>-99265</v>
      </c>
      <c r="W42" s="45">
        <f t="shared" si="6"/>
        <v>-431764</v>
      </c>
      <c r="X42" s="45">
        <f t="shared" si="6"/>
        <v>3426772</v>
      </c>
      <c r="Y42" s="45">
        <f t="shared" si="6"/>
        <v>-3858536</v>
      </c>
      <c r="Z42" s="46">
        <f>+IF(X42&lt;&gt;0,+(Y42/X42)*100,0)</f>
        <v>-112.5997294246597</v>
      </c>
      <c r="AA42" s="47">
        <f>+AA25-AA40</f>
        <v>3426772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-10547</v>
      </c>
      <c r="D6" s="18"/>
      <c r="E6" s="19">
        <v>13638676</v>
      </c>
      <c r="F6" s="20">
        <v>2438170</v>
      </c>
      <c r="G6" s="20">
        <v>7480</v>
      </c>
      <c r="H6" s="20">
        <v>-30</v>
      </c>
      <c r="I6" s="20">
        <v>1797</v>
      </c>
      <c r="J6" s="20">
        <v>9247</v>
      </c>
      <c r="K6" s="20">
        <v>4057</v>
      </c>
      <c r="L6" s="20">
        <v>2909</v>
      </c>
      <c r="M6" s="20">
        <v>582</v>
      </c>
      <c r="N6" s="20">
        <v>7548</v>
      </c>
      <c r="O6" s="20">
        <v>1044</v>
      </c>
      <c r="P6" s="20">
        <v>46477</v>
      </c>
      <c r="Q6" s="20">
        <v>3766</v>
      </c>
      <c r="R6" s="20">
        <v>51287</v>
      </c>
      <c r="S6" s="20">
        <v>873</v>
      </c>
      <c r="T6" s="20">
        <v>1773</v>
      </c>
      <c r="U6" s="20">
        <v>2500</v>
      </c>
      <c r="V6" s="20">
        <v>5146</v>
      </c>
      <c r="W6" s="20">
        <v>73228</v>
      </c>
      <c r="X6" s="20">
        <v>2438170</v>
      </c>
      <c r="Y6" s="20">
        <v>-2364942</v>
      </c>
      <c r="Z6" s="21">
        <v>-96.996599908948099</v>
      </c>
      <c r="AA6" s="22">
        <v>2438170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15841559</v>
      </c>
      <c r="D8" s="18"/>
      <c r="E8" s="19">
        <v>2010396</v>
      </c>
      <c r="F8" s="20">
        <v>-3857952</v>
      </c>
      <c r="G8" s="20">
        <v>1405093</v>
      </c>
      <c r="H8" s="20">
        <v>1419622</v>
      </c>
      <c r="I8" s="20">
        <v>1386387</v>
      </c>
      <c r="J8" s="20">
        <v>4211102</v>
      </c>
      <c r="K8" s="20">
        <v>1410153</v>
      </c>
      <c r="L8" s="20">
        <v>1407256</v>
      </c>
      <c r="M8" s="20">
        <v>1390860</v>
      </c>
      <c r="N8" s="20">
        <v>4208269</v>
      </c>
      <c r="O8" s="20">
        <v>1402240</v>
      </c>
      <c r="P8" s="20">
        <v>1397937</v>
      </c>
      <c r="Q8" s="20">
        <v>1373713</v>
      </c>
      <c r="R8" s="20">
        <v>4173890</v>
      </c>
      <c r="S8" s="20">
        <v>1391710</v>
      </c>
      <c r="T8" s="20">
        <v>1329032</v>
      </c>
      <c r="U8" s="20">
        <v>1381195</v>
      </c>
      <c r="V8" s="20">
        <v>4101937</v>
      </c>
      <c r="W8" s="20">
        <v>16695198</v>
      </c>
      <c r="X8" s="20">
        <v>-3857952</v>
      </c>
      <c r="Y8" s="20">
        <v>20553150</v>
      </c>
      <c r="Z8" s="21">
        <v>-532.74768581879709</v>
      </c>
      <c r="AA8" s="22">
        <v>-3857952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-17138</v>
      </c>
      <c r="D11" s="18"/>
      <c r="E11" s="19"/>
      <c r="F11" s="20"/>
      <c r="G11" s="20"/>
      <c r="H11" s="20"/>
      <c r="I11" s="20"/>
      <c r="J11" s="20"/>
      <c r="K11" s="20">
        <v>-2195</v>
      </c>
      <c r="L11" s="20">
        <v>-5265</v>
      </c>
      <c r="M11" s="20">
        <v>-1673</v>
      </c>
      <c r="N11" s="20">
        <v>-9133</v>
      </c>
      <c r="O11" s="20">
        <v>-1512</v>
      </c>
      <c r="P11" s="20">
        <v>-3720</v>
      </c>
      <c r="Q11" s="20">
        <v>-1053</v>
      </c>
      <c r="R11" s="20">
        <v>-6285</v>
      </c>
      <c r="S11" s="20">
        <v>-3036</v>
      </c>
      <c r="T11" s="20">
        <v>-128</v>
      </c>
      <c r="U11" s="20">
        <v>-1664</v>
      </c>
      <c r="V11" s="20">
        <v>-4828</v>
      </c>
      <c r="W11" s="20">
        <v>-20246</v>
      </c>
      <c r="X11" s="20"/>
      <c r="Y11" s="20">
        <v>-20246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15813874</v>
      </c>
      <c r="D12" s="29">
        <f>SUM(D6:D11)</f>
        <v>0</v>
      </c>
      <c r="E12" s="30">
        <f t="shared" si="0"/>
        <v>15649072</v>
      </c>
      <c r="F12" s="31">
        <f t="shared" si="0"/>
        <v>-1419782</v>
      </c>
      <c r="G12" s="31">
        <f t="shared" si="0"/>
        <v>1412573</v>
      </c>
      <c r="H12" s="31">
        <f t="shared" si="0"/>
        <v>1419592</v>
      </c>
      <c r="I12" s="31">
        <f t="shared" si="0"/>
        <v>1388184</v>
      </c>
      <c r="J12" s="31">
        <f t="shared" si="0"/>
        <v>4220349</v>
      </c>
      <c r="K12" s="31">
        <f t="shared" si="0"/>
        <v>1412015</v>
      </c>
      <c r="L12" s="31">
        <f t="shared" si="0"/>
        <v>1404900</v>
      </c>
      <c r="M12" s="31">
        <f t="shared" si="0"/>
        <v>1389769</v>
      </c>
      <c r="N12" s="31">
        <f t="shared" si="0"/>
        <v>4206684</v>
      </c>
      <c r="O12" s="31">
        <f t="shared" si="0"/>
        <v>1401772</v>
      </c>
      <c r="P12" s="31">
        <f t="shared" si="0"/>
        <v>1440694</v>
      </c>
      <c r="Q12" s="31">
        <f t="shared" si="0"/>
        <v>1376426</v>
      </c>
      <c r="R12" s="31">
        <f t="shared" si="0"/>
        <v>4218892</v>
      </c>
      <c r="S12" s="31">
        <f t="shared" si="0"/>
        <v>1389547</v>
      </c>
      <c r="T12" s="31">
        <f t="shared" si="0"/>
        <v>1330677</v>
      </c>
      <c r="U12" s="31">
        <f t="shared" si="0"/>
        <v>1382031</v>
      </c>
      <c r="V12" s="31">
        <f t="shared" si="0"/>
        <v>4102255</v>
      </c>
      <c r="W12" s="31">
        <f t="shared" si="0"/>
        <v>16748180</v>
      </c>
      <c r="X12" s="31">
        <f t="shared" si="0"/>
        <v>-1419782</v>
      </c>
      <c r="Y12" s="31">
        <f t="shared" si="0"/>
        <v>18167962</v>
      </c>
      <c r="Z12" s="32">
        <f>+IF(X12&lt;&gt;0,+(Y12/X12)*100,0)</f>
        <v>-1279.6303939618899</v>
      </c>
      <c r="AA12" s="33">
        <f>SUM(AA6:AA11)</f>
        <v>-1419782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>
        <v>-953726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-953726</v>
      </c>
      <c r="Y19" s="20">
        <v>953726</v>
      </c>
      <c r="Z19" s="21">
        <v>-100</v>
      </c>
      <c r="AA19" s="22">
        <v>-953726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-953726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-953726</v>
      </c>
      <c r="Y24" s="37">
        <f t="shared" si="1"/>
        <v>953726</v>
      </c>
      <c r="Z24" s="38">
        <f>+IF(X24&lt;&gt;0,+(Y24/X24)*100,0)</f>
        <v>-100</v>
      </c>
      <c r="AA24" s="39">
        <f>SUM(AA15:AA23)</f>
        <v>-953726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15813874</v>
      </c>
      <c r="D25" s="29">
        <f>+D12+D24</f>
        <v>0</v>
      </c>
      <c r="E25" s="30">
        <f t="shared" si="2"/>
        <v>15649072</v>
      </c>
      <c r="F25" s="31">
        <f t="shared" si="2"/>
        <v>-2373508</v>
      </c>
      <c r="G25" s="31">
        <f t="shared" si="2"/>
        <v>1412573</v>
      </c>
      <c r="H25" s="31">
        <f t="shared" si="2"/>
        <v>1419592</v>
      </c>
      <c r="I25" s="31">
        <f t="shared" si="2"/>
        <v>1388184</v>
      </c>
      <c r="J25" s="31">
        <f t="shared" si="2"/>
        <v>4220349</v>
      </c>
      <c r="K25" s="31">
        <f t="shared" si="2"/>
        <v>1412015</v>
      </c>
      <c r="L25" s="31">
        <f t="shared" si="2"/>
        <v>1404900</v>
      </c>
      <c r="M25" s="31">
        <f t="shared" si="2"/>
        <v>1389769</v>
      </c>
      <c r="N25" s="31">
        <f t="shared" si="2"/>
        <v>4206684</v>
      </c>
      <c r="O25" s="31">
        <f t="shared" si="2"/>
        <v>1401772</v>
      </c>
      <c r="P25" s="31">
        <f t="shared" si="2"/>
        <v>1440694</v>
      </c>
      <c r="Q25" s="31">
        <f t="shared" si="2"/>
        <v>1376426</v>
      </c>
      <c r="R25" s="31">
        <f t="shared" si="2"/>
        <v>4218892</v>
      </c>
      <c r="S25" s="31">
        <f t="shared" si="2"/>
        <v>1389547</v>
      </c>
      <c r="T25" s="31">
        <f t="shared" si="2"/>
        <v>1330677</v>
      </c>
      <c r="U25" s="31">
        <f t="shared" si="2"/>
        <v>1382031</v>
      </c>
      <c r="V25" s="31">
        <f t="shared" si="2"/>
        <v>4102255</v>
      </c>
      <c r="W25" s="31">
        <f t="shared" si="2"/>
        <v>16748180</v>
      </c>
      <c r="X25" s="31">
        <f t="shared" si="2"/>
        <v>-2373508</v>
      </c>
      <c r="Y25" s="31">
        <f t="shared" si="2"/>
        <v>19121688</v>
      </c>
      <c r="Z25" s="32">
        <f>+IF(X25&lt;&gt;0,+(Y25/X25)*100,0)</f>
        <v>-805.62981039035901</v>
      </c>
      <c r="AA25" s="33">
        <f>+AA12+AA24</f>
        <v>-2373508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7735215</v>
      </c>
      <c r="D32" s="18"/>
      <c r="E32" s="19"/>
      <c r="F32" s="20"/>
      <c r="G32" s="20">
        <v>887064</v>
      </c>
      <c r="H32" s="20">
        <v>1002928</v>
      </c>
      <c r="I32" s="20">
        <v>786620</v>
      </c>
      <c r="J32" s="20">
        <v>2676612</v>
      </c>
      <c r="K32" s="20">
        <v>745715</v>
      </c>
      <c r="L32" s="20">
        <v>743379</v>
      </c>
      <c r="M32" s="20">
        <v>793722</v>
      </c>
      <c r="N32" s="20">
        <v>2282816</v>
      </c>
      <c r="O32" s="20">
        <v>772115</v>
      </c>
      <c r="P32" s="20">
        <v>620796</v>
      </c>
      <c r="Q32" s="20">
        <v>705410</v>
      </c>
      <c r="R32" s="20">
        <v>2098321</v>
      </c>
      <c r="S32" s="20">
        <v>605862</v>
      </c>
      <c r="T32" s="20">
        <v>726065</v>
      </c>
      <c r="U32" s="20">
        <v>628607</v>
      </c>
      <c r="V32" s="20">
        <v>1960534</v>
      </c>
      <c r="W32" s="20">
        <v>9018283</v>
      </c>
      <c r="X32" s="20"/>
      <c r="Y32" s="20">
        <v>9018283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7735215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887064</v>
      </c>
      <c r="H34" s="31">
        <f t="shared" si="3"/>
        <v>1002928</v>
      </c>
      <c r="I34" s="31">
        <f t="shared" si="3"/>
        <v>786620</v>
      </c>
      <c r="J34" s="31">
        <f t="shared" si="3"/>
        <v>2676612</v>
      </c>
      <c r="K34" s="31">
        <f t="shared" si="3"/>
        <v>745715</v>
      </c>
      <c r="L34" s="31">
        <f t="shared" si="3"/>
        <v>743379</v>
      </c>
      <c r="M34" s="31">
        <f t="shared" si="3"/>
        <v>793722</v>
      </c>
      <c r="N34" s="31">
        <f t="shared" si="3"/>
        <v>2282816</v>
      </c>
      <c r="O34" s="31">
        <f t="shared" si="3"/>
        <v>772115</v>
      </c>
      <c r="P34" s="31">
        <f t="shared" si="3"/>
        <v>620796</v>
      </c>
      <c r="Q34" s="31">
        <f t="shared" si="3"/>
        <v>705410</v>
      </c>
      <c r="R34" s="31">
        <f t="shared" si="3"/>
        <v>2098321</v>
      </c>
      <c r="S34" s="31">
        <f t="shared" si="3"/>
        <v>605862</v>
      </c>
      <c r="T34" s="31">
        <f t="shared" si="3"/>
        <v>726065</v>
      </c>
      <c r="U34" s="31">
        <f t="shared" si="3"/>
        <v>628607</v>
      </c>
      <c r="V34" s="31">
        <f t="shared" si="3"/>
        <v>1960534</v>
      </c>
      <c r="W34" s="31">
        <f t="shared" si="3"/>
        <v>9018283</v>
      </c>
      <c r="X34" s="31">
        <f t="shared" si="3"/>
        <v>0</v>
      </c>
      <c r="Y34" s="31">
        <f t="shared" si="3"/>
        <v>9018283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7735215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887064</v>
      </c>
      <c r="H40" s="31">
        <f t="shared" si="5"/>
        <v>1002928</v>
      </c>
      <c r="I40" s="31">
        <f t="shared" si="5"/>
        <v>786620</v>
      </c>
      <c r="J40" s="31">
        <f t="shared" si="5"/>
        <v>2676612</v>
      </c>
      <c r="K40" s="31">
        <f t="shared" si="5"/>
        <v>745715</v>
      </c>
      <c r="L40" s="31">
        <f t="shared" si="5"/>
        <v>743379</v>
      </c>
      <c r="M40" s="31">
        <f t="shared" si="5"/>
        <v>793722</v>
      </c>
      <c r="N40" s="31">
        <f t="shared" si="5"/>
        <v>2282816</v>
      </c>
      <c r="O40" s="31">
        <f t="shared" si="5"/>
        <v>772115</v>
      </c>
      <c r="P40" s="31">
        <f t="shared" si="5"/>
        <v>620796</v>
      </c>
      <c r="Q40" s="31">
        <f t="shared" si="5"/>
        <v>705410</v>
      </c>
      <c r="R40" s="31">
        <f t="shared" si="5"/>
        <v>2098321</v>
      </c>
      <c r="S40" s="31">
        <f t="shared" si="5"/>
        <v>605862</v>
      </c>
      <c r="T40" s="31">
        <f t="shared" si="5"/>
        <v>726065</v>
      </c>
      <c r="U40" s="31">
        <f t="shared" si="5"/>
        <v>628607</v>
      </c>
      <c r="V40" s="31">
        <f t="shared" si="5"/>
        <v>1960534</v>
      </c>
      <c r="W40" s="31">
        <f t="shared" si="5"/>
        <v>9018283</v>
      </c>
      <c r="X40" s="31">
        <f t="shared" si="5"/>
        <v>0</v>
      </c>
      <c r="Y40" s="31">
        <f t="shared" si="5"/>
        <v>9018283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8078659</v>
      </c>
      <c r="D42" s="43">
        <f>+D25-D40</f>
        <v>0</v>
      </c>
      <c r="E42" s="44">
        <f t="shared" si="6"/>
        <v>15649072</v>
      </c>
      <c r="F42" s="45">
        <f t="shared" si="6"/>
        <v>-2373508</v>
      </c>
      <c r="G42" s="45">
        <f t="shared" si="6"/>
        <v>525509</v>
      </c>
      <c r="H42" s="45">
        <f t="shared" si="6"/>
        <v>416664</v>
      </c>
      <c r="I42" s="45">
        <f t="shared" si="6"/>
        <v>601564</v>
      </c>
      <c r="J42" s="45">
        <f t="shared" si="6"/>
        <v>1543737</v>
      </c>
      <c r="K42" s="45">
        <f t="shared" si="6"/>
        <v>666300</v>
      </c>
      <c r="L42" s="45">
        <f t="shared" si="6"/>
        <v>661521</v>
      </c>
      <c r="M42" s="45">
        <f t="shared" si="6"/>
        <v>596047</v>
      </c>
      <c r="N42" s="45">
        <f t="shared" si="6"/>
        <v>1923868</v>
      </c>
      <c r="O42" s="45">
        <f t="shared" si="6"/>
        <v>629657</v>
      </c>
      <c r="P42" s="45">
        <f t="shared" si="6"/>
        <v>819898</v>
      </c>
      <c r="Q42" s="45">
        <f t="shared" si="6"/>
        <v>671016</v>
      </c>
      <c r="R42" s="45">
        <f t="shared" si="6"/>
        <v>2120571</v>
      </c>
      <c r="S42" s="45">
        <f t="shared" si="6"/>
        <v>783685</v>
      </c>
      <c r="T42" s="45">
        <f t="shared" si="6"/>
        <v>604612</v>
      </c>
      <c r="U42" s="45">
        <f t="shared" si="6"/>
        <v>753424</v>
      </c>
      <c r="V42" s="45">
        <f t="shared" si="6"/>
        <v>2141721</v>
      </c>
      <c r="W42" s="45">
        <f t="shared" si="6"/>
        <v>7729897</v>
      </c>
      <c r="X42" s="45">
        <f t="shared" si="6"/>
        <v>-2373508</v>
      </c>
      <c r="Y42" s="45">
        <f t="shared" si="6"/>
        <v>10103405</v>
      </c>
      <c r="Z42" s="46">
        <f>+IF(X42&lt;&gt;0,+(Y42/X42)*100,0)</f>
        <v>-425.67393916515135</v>
      </c>
      <c r="AA42" s="47">
        <f>+AA25-AA40</f>
        <v>-2373508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-9693854</v>
      </c>
      <c r="D45" s="18"/>
      <c r="E45" s="19">
        <v>-12420340</v>
      </c>
      <c r="F45" s="20">
        <v>-12137787</v>
      </c>
      <c r="G45" s="20">
        <v>-14329221</v>
      </c>
      <c r="H45" s="20">
        <v>14318729</v>
      </c>
      <c r="I45" s="20"/>
      <c r="J45" s="20">
        <v>-10492</v>
      </c>
      <c r="K45" s="20"/>
      <c r="L45" s="20">
        <v>-864399</v>
      </c>
      <c r="M45" s="20">
        <v>-467762</v>
      </c>
      <c r="N45" s="20">
        <v>-1332161</v>
      </c>
      <c r="O45" s="20"/>
      <c r="P45" s="20">
        <v>-238423</v>
      </c>
      <c r="Q45" s="20">
        <v>-558819</v>
      </c>
      <c r="R45" s="20">
        <v>-797242</v>
      </c>
      <c r="S45" s="20"/>
      <c r="T45" s="20">
        <v>-217392</v>
      </c>
      <c r="U45" s="20"/>
      <c r="V45" s="20">
        <v>-217392</v>
      </c>
      <c r="W45" s="20">
        <v>-2357287</v>
      </c>
      <c r="X45" s="20">
        <v>-12137787</v>
      </c>
      <c r="Y45" s="20">
        <v>9780500</v>
      </c>
      <c r="Z45" s="48">
        <v>-80.578939142695447</v>
      </c>
      <c r="AA45" s="22">
        <v>-12137787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-9693854</v>
      </c>
      <c r="D48" s="51">
        <f>SUM(D45:D47)</f>
        <v>0</v>
      </c>
      <c r="E48" s="52">
        <f t="shared" si="7"/>
        <v>-12420340</v>
      </c>
      <c r="F48" s="53">
        <f t="shared" si="7"/>
        <v>-12137787</v>
      </c>
      <c r="G48" s="53">
        <f t="shared" si="7"/>
        <v>-14329221</v>
      </c>
      <c r="H48" s="53">
        <f t="shared" si="7"/>
        <v>14318729</v>
      </c>
      <c r="I48" s="53">
        <f t="shared" si="7"/>
        <v>0</v>
      </c>
      <c r="J48" s="53">
        <f t="shared" si="7"/>
        <v>-10492</v>
      </c>
      <c r="K48" s="53">
        <f t="shared" si="7"/>
        <v>0</v>
      </c>
      <c r="L48" s="53">
        <f t="shared" si="7"/>
        <v>-864399</v>
      </c>
      <c r="M48" s="53">
        <f t="shared" si="7"/>
        <v>-467762</v>
      </c>
      <c r="N48" s="53">
        <f t="shared" si="7"/>
        <v>-1332161</v>
      </c>
      <c r="O48" s="53">
        <f t="shared" si="7"/>
        <v>0</v>
      </c>
      <c r="P48" s="53">
        <f t="shared" si="7"/>
        <v>-238423</v>
      </c>
      <c r="Q48" s="53">
        <f t="shared" si="7"/>
        <v>-558819</v>
      </c>
      <c r="R48" s="53">
        <f t="shared" si="7"/>
        <v>-797242</v>
      </c>
      <c r="S48" s="53">
        <f t="shared" si="7"/>
        <v>0</v>
      </c>
      <c r="T48" s="53">
        <f t="shared" si="7"/>
        <v>-217392</v>
      </c>
      <c r="U48" s="53">
        <f t="shared" si="7"/>
        <v>0</v>
      </c>
      <c r="V48" s="53">
        <f t="shared" si="7"/>
        <v>-217392</v>
      </c>
      <c r="W48" s="53">
        <f t="shared" si="7"/>
        <v>-2357287</v>
      </c>
      <c r="X48" s="53">
        <f t="shared" si="7"/>
        <v>-12137787</v>
      </c>
      <c r="Y48" s="53">
        <f t="shared" si="7"/>
        <v>9780500</v>
      </c>
      <c r="Z48" s="54">
        <f>+IF(X48&lt;&gt;0,+(Y48/X48)*100,0)</f>
        <v>-80.578939142695447</v>
      </c>
      <c r="AA48" s="55">
        <f>SUM(AA45:AA47)</f>
        <v>-12137787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2798180</v>
      </c>
      <c r="D19" s="18"/>
      <c r="E19" s="19">
        <v>5222899</v>
      </c>
      <c r="F19" s="20">
        <v>2615343</v>
      </c>
      <c r="G19" s="20">
        <v>2067386</v>
      </c>
      <c r="H19" s="20">
        <v>730794</v>
      </c>
      <c r="I19" s="20"/>
      <c r="J19" s="20">
        <v>2798180</v>
      </c>
      <c r="K19" s="20"/>
      <c r="L19" s="20"/>
      <c r="M19" s="20"/>
      <c r="N19" s="20"/>
      <c r="O19" s="20"/>
      <c r="P19" s="20"/>
      <c r="Q19" s="20"/>
      <c r="R19" s="20"/>
      <c r="S19" s="20"/>
      <c r="T19" s="20">
        <v>2798180</v>
      </c>
      <c r="U19" s="20"/>
      <c r="V19" s="20">
        <v>2798180</v>
      </c>
      <c r="W19" s="20">
        <v>5596360</v>
      </c>
      <c r="X19" s="20">
        <v>2615343</v>
      </c>
      <c r="Y19" s="20">
        <v>2981017</v>
      </c>
      <c r="Z19" s="21">
        <v>113.98187541748825</v>
      </c>
      <c r="AA19" s="22">
        <v>2615343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2798180</v>
      </c>
      <c r="D24" s="29">
        <f>SUM(D15:D23)</f>
        <v>0</v>
      </c>
      <c r="E24" s="36">
        <f t="shared" si="1"/>
        <v>5222899</v>
      </c>
      <c r="F24" s="37">
        <f t="shared" si="1"/>
        <v>2615343</v>
      </c>
      <c r="G24" s="37">
        <f t="shared" si="1"/>
        <v>2067386</v>
      </c>
      <c r="H24" s="37">
        <f t="shared" si="1"/>
        <v>730794</v>
      </c>
      <c r="I24" s="37">
        <f t="shared" si="1"/>
        <v>0</v>
      </c>
      <c r="J24" s="37">
        <f t="shared" si="1"/>
        <v>2798180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2798180</v>
      </c>
      <c r="U24" s="37">
        <f t="shared" si="1"/>
        <v>0</v>
      </c>
      <c r="V24" s="37">
        <f t="shared" si="1"/>
        <v>2798180</v>
      </c>
      <c r="W24" s="37">
        <f t="shared" si="1"/>
        <v>5596360</v>
      </c>
      <c r="X24" s="37">
        <f t="shared" si="1"/>
        <v>2615343</v>
      </c>
      <c r="Y24" s="37">
        <f t="shared" si="1"/>
        <v>2981017</v>
      </c>
      <c r="Z24" s="38">
        <f>+IF(X24&lt;&gt;0,+(Y24/X24)*100,0)</f>
        <v>113.98187541748825</v>
      </c>
      <c r="AA24" s="39">
        <f>SUM(AA15:AA23)</f>
        <v>2615343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2798180</v>
      </c>
      <c r="D25" s="29">
        <f>+D12+D24</f>
        <v>0</v>
      </c>
      <c r="E25" s="30">
        <f t="shared" si="2"/>
        <v>5222899</v>
      </c>
      <c r="F25" s="31">
        <f t="shared" si="2"/>
        <v>2615343</v>
      </c>
      <c r="G25" s="31">
        <f t="shared" si="2"/>
        <v>2067386</v>
      </c>
      <c r="H25" s="31">
        <f t="shared" si="2"/>
        <v>730794</v>
      </c>
      <c r="I25" s="31">
        <f t="shared" si="2"/>
        <v>0</v>
      </c>
      <c r="J25" s="31">
        <f t="shared" si="2"/>
        <v>2798180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2798180</v>
      </c>
      <c r="U25" s="31">
        <f t="shared" si="2"/>
        <v>0</v>
      </c>
      <c r="V25" s="31">
        <f t="shared" si="2"/>
        <v>2798180</v>
      </c>
      <c r="W25" s="31">
        <f t="shared" si="2"/>
        <v>5596360</v>
      </c>
      <c r="X25" s="31">
        <f t="shared" si="2"/>
        <v>2615343</v>
      </c>
      <c r="Y25" s="31">
        <f t="shared" si="2"/>
        <v>2981017</v>
      </c>
      <c r="Z25" s="32">
        <f>+IF(X25&lt;&gt;0,+(Y25/X25)*100,0)</f>
        <v>113.98187541748825</v>
      </c>
      <c r="AA25" s="33">
        <f>+AA12+AA24</f>
        <v>2615343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2798180</v>
      </c>
      <c r="D42" s="43">
        <f>+D25-D40</f>
        <v>0</v>
      </c>
      <c r="E42" s="44">
        <f t="shared" si="6"/>
        <v>5222899</v>
      </c>
      <c r="F42" s="45">
        <f t="shared" si="6"/>
        <v>2615343</v>
      </c>
      <c r="G42" s="45">
        <f t="shared" si="6"/>
        <v>2067386</v>
      </c>
      <c r="H42" s="45">
        <f t="shared" si="6"/>
        <v>730794</v>
      </c>
      <c r="I42" s="45">
        <f t="shared" si="6"/>
        <v>0</v>
      </c>
      <c r="J42" s="45">
        <f t="shared" si="6"/>
        <v>2798180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2798180</v>
      </c>
      <c r="U42" s="45">
        <f t="shared" si="6"/>
        <v>0</v>
      </c>
      <c r="V42" s="45">
        <f t="shared" si="6"/>
        <v>2798180</v>
      </c>
      <c r="W42" s="45">
        <f t="shared" si="6"/>
        <v>5596360</v>
      </c>
      <c r="X42" s="45">
        <f t="shared" si="6"/>
        <v>2615343</v>
      </c>
      <c r="Y42" s="45">
        <f t="shared" si="6"/>
        <v>2981017</v>
      </c>
      <c r="Z42" s="46">
        <f>+IF(X42&lt;&gt;0,+(Y42/X42)*100,0)</f>
        <v>113.98187541748825</v>
      </c>
      <c r="AA42" s="47">
        <f>+AA25-AA40</f>
        <v>2615343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-9972991</v>
      </c>
      <c r="D45" s="18"/>
      <c r="E45" s="19">
        <v>-476339</v>
      </c>
      <c r="F45" s="20"/>
      <c r="G45" s="20">
        <v>-11117621</v>
      </c>
      <c r="H45" s="20">
        <v>-659858</v>
      </c>
      <c r="I45" s="20">
        <v>-487321</v>
      </c>
      <c r="J45" s="20">
        <v>-12264800</v>
      </c>
      <c r="K45" s="20">
        <v>-298547</v>
      </c>
      <c r="L45" s="20">
        <v>-423539</v>
      </c>
      <c r="M45" s="20">
        <v>-269684</v>
      </c>
      <c r="N45" s="20">
        <v>-991770</v>
      </c>
      <c r="O45" s="20">
        <v>-38379</v>
      </c>
      <c r="P45" s="20">
        <v>-46176</v>
      </c>
      <c r="Q45" s="20">
        <v>-354052</v>
      </c>
      <c r="R45" s="20">
        <v>-438607</v>
      </c>
      <c r="S45" s="20">
        <v>-573154</v>
      </c>
      <c r="T45" s="20">
        <v>-11659347</v>
      </c>
      <c r="U45" s="20"/>
      <c r="V45" s="20">
        <v>-12232501</v>
      </c>
      <c r="W45" s="20">
        <v>-25927678</v>
      </c>
      <c r="X45" s="20"/>
      <c r="Y45" s="20">
        <v>-25927678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-9972991</v>
      </c>
      <c r="D48" s="51">
        <f>SUM(D45:D47)</f>
        <v>0</v>
      </c>
      <c r="E48" s="52">
        <f t="shared" si="7"/>
        <v>-476339</v>
      </c>
      <c r="F48" s="53">
        <f t="shared" si="7"/>
        <v>0</v>
      </c>
      <c r="G48" s="53">
        <f t="shared" si="7"/>
        <v>-11117621</v>
      </c>
      <c r="H48" s="53">
        <f t="shared" si="7"/>
        <v>-659858</v>
      </c>
      <c r="I48" s="53">
        <f t="shared" si="7"/>
        <v>-487321</v>
      </c>
      <c r="J48" s="53">
        <f t="shared" si="7"/>
        <v>-12264800</v>
      </c>
      <c r="K48" s="53">
        <f t="shared" si="7"/>
        <v>-298547</v>
      </c>
      <c r="L48" s="53">
        <f t="shared" si="7"/>
        <v>-423539</v>
      </c>
      <c r="M48" s="53">
        <f t="shared" si="7"/>
        <v>-269684</v>
      </c>
      <c r="N48" s="53">
        <f t="shared" si="7"/>
        <v>-991770</v>
      </c>
      <c r="O48" s="53">
        <f t="shared" si="7"/>
        <v>-38379</v>
      </c>
      <c r="P48" s="53">
        <f t="shared" si="7"/>
        <v>-46176</v>
      </c>
      <c r="Q48" s="53">
        <f t="shared" si="7"/>
        <v>-354052</v>
      </c>
      <c r="R48" s="53">
        <f t="shared" si="7"/>
        <v>-438607</v>
      </c>
      <c r="S48" s="53">
        <f t="shared" si="7"/>
        <v>-573154</v>
      </c>
      <c r="T48" s="53">
        <f t="shared" si="7"/>
        <v>-11659347</v>
      </c>
      <c r="U48" s="53">
        <f t="shared" si="7"/>
        <v>0</v>
      </c>
      <c r="V48" s="53">
        <f t="shared" si="7"/>
        <v>-12232501</v>
      </c>
      <c r="W48" s="53">
        <f t="shared" si="7"/>
        <v>-25927678</v>
      </c>
      <c r="X48" s="53">
        <f t="shared" si="7"/>
        <v>0</v>
      </c>
      <c r="Y48" s="53">
        <f t="shared" si="7"/>
        <v>-25927678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1146043</v>
      </c>
      <c r="D8" s="18"/>
      <c r="E8" s="19">
        <v>-3815087</v>
      </c>
      <c r="F8" s="20">
        <v>3532776</v>
      </c>
      <c r="G8" s="20">
        <v>173551</v>
      </c>
      <c r="H8" s="20">
        <v>131130</v>
      </c>
      <c r="I8" s="20">
        <v>136129</v>
      </c>
      <c r="J8" s="20">
        <v>440810</v>
      </c>
      <c r="K8" s="20">
        <v>117803</v>
      </c>
      <c r="L8" s="20">
        <v>109146</v>
      </c>
      <c r="M8" s="20">
        <v>129963</v>
      </c>
      <c r="N8" s="20">
        <v>356912</v>
      </c>
      <c r="O8" s="20">
        <v>116482</v>
      </c>
      <c r="P8" s="20">
        <v>82945</v>
      </c>
      <c r="Q8" s="20">
        <v>112210</v>
      </c>
      <c r="R8" s="20">
        <v>311637</v>
      </c>
      <c r="S8" s="20">
        <v>178702</v>
      </c>
      <c r="T8" s="20">
        <v>144996</v>
      </c>
      <c r="U8" s="20">
        <v>161750</v>
      </c>
      <c r="V8" s="20">
        <v>485448</v>
      </c>
      <c r="W8" s="20">
        <v>1594807</v>
      </c>
      <c r="X8" s="20">
        <v>3532776</v>
      </c>
      <c r="Y8" s="20">
        <v>-1937969</v>
      </c>
      <c r="Z8" s="21">
        <v>-54.856832134276281</v>
      </c>
      <c r="AA8" s="22">
        <v>3532776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1146043</v>
      </c>
      <c r="D12" s="29">
        <f>SUM(D6:D11)</f>
        <v>0</v>
      </c>
      <c r="E12" s="30">
        <f t="shared" si="0"/>
        <v>-3815087</v>
      </c>
      <c r="F12" s="31">
        <f t="shared" si="0"/>
        <v>3532776</v>
      </c>
      <c r="G12" s="31">
        <f t="shared" si="0"/>
        <v>173551</v>
      </c>
      <c r="H12" s="31">
        <f t="shared" si="0"/>
        <v>131130</v>
      </c>
      <c r="I12" s="31">
        <f t="shared" si="0"/>
        <v>136129</v>
      </c>
      <c r="J12" s="31">
        <f t="shared" si="0"/>
        <v>440810</v>
      </c>
      <c r="K12" s="31">
        <f t="shared" si="0"/>
        <v>117803</v>
      </c>
      <c r="L12" s="31">
        <f t="shared" si="0"/>
        <v>109146</v>
      </c>
      <c r="M12" s="31">
        <f t="shared" si="0"/>
        <v>129963</v>
      </c>
      <c r="N12" s="31">
        <f t="shared" si="0"/>
        <v>356912</v>
      </c>
      <c r="O12" s="31">
        <f t="shared" si="0"/>
        <v>116482</v>
      </c>
      <c r="P12" s="31">
        <f t="shared" si="0"/>
        <v>82945</v>
      </c>
      <c r="Q12" s="31">
        <f t="shared" si="0"/>
        <v>112210</v>
      </c>
      <c r="R12" s="31">
        <f t="shared" si="0"/>
        <v>311637</v>
      </c>
      <c r="S12" s="31">
        <f t="shared" si="0"/>
        <v>178702</v>
      </c>
      <c r="T12" s="31">
        <f t="shared" si="0"/>
        <v>144996</v>
      </c>
      <c r="U12" s="31">
        <f t="shared" si="0"/>
        <v>161750</v>
      </c>
      <c r="V12" s="31">
        <f t="shared" si="0"/>
        <v>485448</v>
      </c>
      <c r="W12" s="31">
        <f t="shared" si="0"/>
        <v>1594807</v>
      </c>
      <c r="X12" s="31">
        <f t="shared" si="0"/>
        <v>3532776</v>
      </c>
      <c r="Y12" s="31">
        <f t="shared" si="0"/>
        <v>-1937969</v>
      </c>
      <c r="Z12" s="32">
        <f>+IF(X12&lt;&gt;0,+(Y12/X12)*100,0)</f>
        <v>-54.856832134276281</v>
      </c>
      <c r="AA12" s="33">
        <f>SUM(AA6:AA11)</f>
        <v>3532776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-5259634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-5259634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-4113591</v>
      </c>
      <c r="D25" s="29">
        <f>+D12+D24</f>
        <v>0</v>
      </c>
      <c r="E25" s="30">
        <f t="shared" si="2"/>
        <v>-3815087</v>
      </c>
      <c r="F25" s="31">
        <f t="shared" si="2"/>
        <v>3532776</v>
      </c>
      <c r="G25" s="31">
        <f t="shared" si="2"/>
        <v>173551</v>
      </c>
      <c r="H25" s="31">
        <f t="shared" si="2"/>
        <v>131130</v>
      </c>
      <c r="I25" s="31">
        <f t="shared" si="2"/>
        <v>136129</v>
      </c>
      <c r="J25" s="31">
        <f t="shared" si="2"/>
        <v>440810</v>
      </c>
      <c r="K25" s="31">
        <f t="shared" si="2"/>
        <v>117803</v>
      </c>
      <c r="L25" s="31">
        <f t="shared" si="2"/>
        <v>109146</v>
      </c>
      <c r="M25" s="31">
        <f t="shared" si="2"/>
        <v>129963</v>
      </c>
      <c r="N25" s="31">
        <f t="shared" si="2"/>
        <v>356912</v>
      </c>
      <c r="O25" s="31">
        <f t="shared" si="2"/>
        <v>116482</v>
      </c>
      <c r="P25" s="31">
        <f t="shared" si="2"/>
        <v>82945</v>
      </c>
      <c r="Q25" s="31">
        <f t="shared" si="2"/>
        <v>112210</v>
      </c>
      <c r="R25" s="31">
        <f t="shared" si="2"/>
        <v>311637</v>
      </c>
      <c r="S25" s="31">
        <f t="shared" si="2"/>
        <v>178702</v>
      </c>
      <c r="T25" s="31">
        <f t="shared" si="2"/>
        <v>144996</v>
      </c>
      <c r="U25" s="31">
        <f t="shared" si="2"/>
        <v>161750</v>
      </c>
      <c r="V25" s="31">
        <f t="shared" si="2"/>
        <v>485448</v>
      </c>
      <c r="W25" s="31">
        <f t="shared" si="2"/>
        <v>1594807</v>
      </c>
      <c r="X25" s="31">
        <f t="shared" si="2"/>
        <v>3532776</v>
      </c>
      <c r="Y25" s="31">
        <f t="shared" si="2"/>
        <v>-1937969</v>
      </c>
      <c r="Z25" s="32">
        <f>+IF(X25&lt;&gt;0,+(Y25/X25)*100,0)</f>
        <v>-54.856832134276281</v>
      </c>
      <c r="AA25" s="33">
        <f>+AA12+AA24</f>
        <v>3532776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>
        <v>3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-4113591</v>
      </c>
      <c r="D42" s="43">
        <f>+D25-D40</f>
        <v>0</v>
      </c>
      <c r="E42" s="44">
        <f t="shared" si="6"/>
        <v>-3815090</v>
      </c>
      <c r="F42" s="45">
        <f t="shared" si="6"/>
        <v>3532776</v>
      </c>
      <c r="G42" s="45">
        <f t="shared" si="6"/>
        <v>173551</v>
      </c>
      <c r="H42" s="45">
        <f t="shared" si="6"/>
        <v>131130</v>
      </c>
      <c r="I42" s="45">
        <f t="shared" si="6"/>
        <v>136129</v>
      </c>
      <c r="J42" s="45">
        <f t="shared" si="6"/>
        <v>440810</v>
      </c>
      <c r="K42" s="45">
        <f t="shared" si="6"/>
        <v>117803</v>
      </c>
      <c r="L42" s="45">
        <f t="shared" si="6"/>
        <v>109146</v>
      </c>
      <c r="M42" s="45">
        <f t="shared" si="6"/>
        <v>129963</v>
      </c>
      <c r="N42" s="45">
        <f t="shared" si="6"/>
        <v>356912</v>
      </c>
      <c r="O42" s="45">
        <f t="shared" si="6"/>
        <v>116482</v>
      </c>
      <c r="P42" s="45">
        <f t="shared" si="6"/>
        <v>82945</v>
      </c>
      <c r="Q42" s="45">
        <f t="shared" si="6"/>
        <v>112210</v>
      </c>
      <c r="R42" s="45">
        <f t="shared" si="6"/>
        <v>311637</v>
      </c>
      <c r="S42" s="45">
        <f t="shared" si="6"/>
        <v>178702</v>
      </c>
      <c r="T42" s="45">
        <f t="shared" si="6"/>
        <v>144996</v>
      </c>
      <c r="U42" s="45">
        <f t="shared" si="6"/>
        <v>161750</v>
      </c>
      <c r="V42" s="45">
        <f t="shared" si="6"/>
        <v>485448</v>
      </c>
      <c r="W42" s="45">
        <f t="shared" si="6"/>
        <v>1594807</v>
      </c>
      <c r="X42" s="45">
        <f t="shared" si="6"/>
        <v>3532776</v>
      </c>
      <c r="Y42" s="45">
        <f t="shared" si="6"/>
        <v>-1937969</v>
      </c>
      <c r="Z42" s="46">
        <f>+IF(X42&lt;&gt;0,+(Y42/X42)*100,0)</f>
        <v>-54.856832134276281</v>
      </c>
      <c r="AA42" s="47">
        <f>+AA25-AA40</f>
        <v>3532776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-10629</v>
      </c>
      <c r="D45" s="18"/>
      <c r="E45" s="19"/>
      <c r="F45" s="20"/>
      <c r="G45" s="20"/>
      <c r="H45" s="20"/>
      <c r="I45" s="20"/>
      <c r="J45" s="20"/>
      <c r="K45" s="20">
        <v>-1539</v>
      </c>
      <c r="L45" s="20"/>
      <c r="M45" s="20"/>
      <c r="N45" s="20">
        <v>-1539</v>
      </c>
      <c r="O45" s="20"/>
      <c r="P45" s="20"/>
      <c r="Q45" s="20"/>
      <c r="R45" s="20"/>
      <c r="S45" s="20"/>
      <c r="T45" s="20"/>
      <c r="U45" s="20">
        <v>-10757</v>
      </c>
      <c r="V45" s="20">
        <v>-10757</v>
      </c>
      <c r="W45" s="20">
        <v>-12296</v>
      </c>
      <c r="X45" s="20"/>
      <c r="Y45" s="20">
        <v>-12296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-10629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-1539</v>
      </c>
      <c r="L48" s="53">
        <f t="shared" si="7"/>
        <v>0</v>
      </c>
      <c r="M48" s="53">
        <f t="shared" si="7"/>
        <v>0</v>
      </c>
      <c r="N48" s="53">
        <f t="shared" si="7"/>
        <v>-1539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-10757</v>
      </c>
      <c r="V48" s="53">
        <f t="shared" si="7"/>
        <v>-10757</v>
      </c>
      <c r="W48" s="53">
        <f t="shared" si="7"/>
        <v>-12296</v>
      </c>
      <c r="X48" s="53">
        <f t="shared" si="7"/>
        <v>0</v>
      </c>
      <c r="Y48" s="53">
        <f t="shared" si="7"/>
        <v>-12296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-14367003</v>
      </c>
      <c r="D45" s="18"/>
      <c r="E45" s="19">
        <v>-3864601</v>
      </c>
      <c r="F45" s="20">
        <v>-3130081</v>
      </c>
      <c r="G45" s="20">
        <v>-9515870</v>
      </c>
      <c r="H45" s="20">
        <v>-2764202</v>
      </c>
      <c r="I45" s="20">
        <v>-2067465</v>
      </c>
      <c r="J45" s="20">
        <v>-14347537</v>
      </c>
      <c r="K45" s="20">
        <v>-18382</v>
      </c>
      <c r="L45" s="20">
        <v>17476</v>
      </c>
      <c r="M45" s="20">
        <v>-40936</v>
      </c>
      <c r="N45" s="20">
        <v>-41842</v>
      </c>
      <c r="O45" s="20">
        <v>2723</v>
      </c>
      <c r="P45" s="20">
        <v>-11722</v>
      </c>
      <c r="Q45" s="20">
        <v>15924</v>
      </c>
      <c r="R45" s="20">
        <v>6925</v>
      </c>
      <c r="S45" s="20"/>
      <c r="T45" s="20">
        <v>21675</v>
      </c>
      <c r="U45" s="20"/>
      <c r="V45" s="20">
        <v>21675</v>
      </c>
      <c r="W45" s="20">
        <v>-14360779</v>
      </c>
      <c r="X45" s="20">
        <v>-3130081</v>
      </c>
      <c r="Y45" s="20">
        <v>-11230698</v>
      </c>
      <c r="Z45" s="48">
        <v>358.79895759886085</v>
      </c>
      <c r="AA45" s="22">
        <v>-3130081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-14367003</v>
      </c>
      <c r="D48" s="51">
        <f>SUM(D45:D47)</f>
        <v>0</v>
      </c>
      <c r="E48" s="52">
        <f t="shared" si="7"/>
        <v>-3864601</v>
      </c>
      <c r="F48" s="53">
        <f t="shared" si="7"/>
        <v>-3130081</v>
      </c>
      <c r="G48" s="53">
        <f t="shared" si="7"/>
        <v>-9515870</v>
      </c>
      <c r="H48" s="53">
        <f t="shared" si="7"/>
        <v>-2764202</v>
      </c>
      <c r="I48" s="53">
        <f t="shared" si="7"/>
        <v>-2067465</v>
      </c>
      <c r="J48" s="53">
        <f t="shared" si="7"/>
        <v>-14347537</v>
      </c>
      <c r="K48" s="53">
        <f t="shared" si="7"/>
        <v>-18382</v>
      </c>
      <c r="L48" s="53">
        <f t="shared" si="7"/>
        <v>17476</v>
      </c>
      <c r="M48" s="53">
        <f t="shared" si="7"/>
        <v>-40936</v>
      </c>
      <c r="N48" s="53">
        <f t="shared" si="7"/>
        <v>-41842</v>
      </c>
      <c r="O48" s="53">
        <f t="shared" si="7"/>
        <v>2723</v>
      </c>
      <c r="P48" s="53">
        <f t="shared" si="7"/>
        <v>-11722</v>
      </c>
      <c r="Q48" s="53">
        <f t="shared" si="7"/>
        <v>15924</v>
      </c>
      <c r="R48" s="53">
        <f t="shared" si="7"/>
        <v>6925</v>
      </c>
      <c r="S48" s="53">
        <f t="shared" si="7"/>
        <v>0</v>
      </c>
      <c r="T48" s="53">
        <f t="shared" si="7"/>
        <v>21675</v>
      </c>
      <c r="U48" s="53">
        <f t="shared" si="7"/>
        <v>0</v>
      </c>
      <c r="V48" s="53">
        <f t="shared" si="7"/>
        <v>21675</v>
      </c>
      <c r="W48" s="53">
        <f t="shared" si="7"/>
        <v>-14360779</v>
      </c>
      <c r="X48" s="53">
        <f t="shared" si="7"/>
        <v>-3130081</v>
      </c>
      <c r="Y48" s="53">
        <f t="shared" si="7"/>
        <v>-11230698</v>
      </c>
      <c r="Z48" s="54">
        <f>+IF(X48&lt;&gt;0,+(Y48/X48)*100,0)</f>
        <v>358.79895759886085</v>
      </c>
      <c r="AA48" s="55">
        <f>SUM(AA45:AA47)</f>
        <v>-3130081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-7578931</v>
      </c>
      <c r="F6" s="20">
        <v>-8479510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>
        <v>-4845</v>
      </c>
      <c r="V6" s="20">
        <v>-4845</v>
      </c>
      <c r="W6" s="20">
        <v>-4845</v>
      </c>
      <c r="X6" s="20">
        <v>-8479510</v>
      </c>
      <c r="Y6" s="20">
        <v>8474665</v>
      </c>
      <c r="Z6" s="21">
        <v>-99.942862264446887</v>
      </c>
      <c r="AA6" s="22">
        <v>-8479510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-8494764</v>
      </c>
      <c r="F9" s="20">
        <v>-2132700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-2132700</v>
      </c>
      <c r="Y9" s="20">
        <v>2132700</v>
      </c>
      <c r="Z9" s="21">
        <v>-100</v>
      </c>
      <c r="AA9" s="22">
        <v>-2132700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-50000</v>
      </c>
      <c r="Y11" s="20">
        <v>50000</v>
      </c>
      <c r="Z11" s="21">
        <v>-100</v>
      </c>
      <c r="AA11" s="22">
        <v>-50000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-16073695</v>
      </c>
      <c r="F12" s="31">
        <f t="shared" si="0"/>
        <v>-10662210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-4845</v>
      </c>
      <c r="V12" s="31">
        <f t="shared" si="0"/>
        <v>-4845</v>
      </c>
      <c r="W12" s="31">
        <f t="shared" si="0"/>
        <v>-4845</v>
      </c>
      <c r="X12" s="31">
        <f t="shared" si="0"/>
        <v>-10662210</v>
      </c>
      <c r="Y12" s="31">
        <f t="shared" si="0"/>
        <v>10657365</v>
      </c>
      <c r="Z12" s="32">
        <f>+IF(X12&lt;&gt;0,+(Y12/X12)*100,0)</f>
        <v>-99.954559139240359</v>
      </c>
      <c r="AA12" s="33">
        <f>SUM(AA6:AA11)</f>
        <v>-10662210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103500</v>
      </c>
      <c r="D19" s="18"/>
      <c r="E19" s="19">
        <v>-9539</v>
      </c>
      <c r="F19" s="20">
        <v>-9600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-9600</v>
      </c>
      <c r="Y19" s="20">
        <v>9600</v>
      </c>
      <c r="Z19" s="21">
        <v>-100</v>
      </c>
      <c r="AA19" s="22">
        <v>-9600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103500</v>
      </c>
      <c r="D24" s="29">
        <f>SUM(D15:D23)</f>
        <v>0</v>
      </c>
      <c r="E24" s="36">
        <f t="shared" si="1"/>
        <v>-9539</v>
      </c>
      <c r="F24" s="37">
        <f t="shared" si="1"/>
        <v>-9600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-9600</v>
      </c>
      <c r="Y24" s="37">
        <f t="shared" si="1"/>
        <v>9600</v>
      </c>
      <c r="Z24" s="38">
        <f>+IF(X24&lt;&gt;0,+(Y24/X24)*100,0)</f>
        <v>-100</v>
      </c>
      <c r="AA24" s="39">
        <f>SUM(AA15:AA23)</f>
        <v>-9600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103500</v>
      </c>
      <c r="D25" s="29">
        <f>+D12+D24</f>
        <v>0</v>
      </c>
      <c r="E25" s="30">
        <f t="shared" si="2"/>
        <v>-16083234</v>
      </c>
      <c r="F25" s="31">
        <f t="shared" si="2"/>
        <v>-10671810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-4845</v>
      </c>
      <c r="V25" s="31">
        <f t="shared" si="2"/>
        <v>-4845</v>
      </c>
      <c r="W25" s="31">
        <f t="shared" si="2"/>
        <v>-4845</v>
      </c>
      <c r="X25" s="31">
        <f t="shared" si="2"/>
        <v>-10671810</v>
      </c>
      <c r="Y25" s="31">
        <f t="shared" si="2"/>
        <v>10666965</v>
      </c>
      <c r="Z25" s="32">
        <f>+IF(X25&lt;&gt;0,+(Y25/X25)*100,0)</f>
        <v>-99.954600016304639</v>
      </c>
      <c r="AA25" s="33">
        <f>+AA12+AA24</f>
        <v>-10671810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12567</v>
      </c>
      <c r="D32" s="18"/>
      <c r="E32" s="19">
        <v>12566</v>
      </c>
      <c r="F32" s="20">
        <v>-588634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-588634</v>
      </c>
      <c r="Y32" s="20">
        <v>588634</v>
      </c>
      <c r="Z32" s="21">
        <v>-100</v>
      </c>
      <c r="AA32" s="22">
        <v>-588634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12567</v>
      </c>
      <c r="D34" s="29">
        <f>SUM(D29:D33)</f>
        <v>0</v>
      </c>
      <c r="E34" s="30">
        <f t="shared" si="3"/>
        <v>12566</v>
      </c>
      <c r="F34" s="31">
        <f t="shared" si="3"/>
        <v>-588634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-588634</v>
      </c>
      <c r="Y34" s="31">
        <f t="shared" si="3"/>
        <v>588634</v>
      </c>
      <c r="Z34" s="32">
        <f>+IF(X34&lt;&gt;0,+(Y34/X34)*100,0)</f>
        <v>-100</v>
      </c>
      <c r="AA34" s="33">
        <f>SUM(AA29:AA33)</f>
        <v>-588634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>
        <v>-148650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-148650</v>
      </c>
      <c r="Y38" s="20">
        <v>148650</v>
      </c>
      <c r="Z38" s="21">
        <v>-100</v>
      </c>
      <c r="AA38" s="22">
        <v>-148650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-148650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-148650</v>
      </c>
      <c r="Y39" s="37">
        <f t="shared" si="4"/>
        <v>148650</v>
      </c>
      <c r="Z39" s="38">
        <f>+IF(X39&lt;&gt;0,+(Y39/X39)*100,0)</f>
        <v>-100</v>
      </c>
      <c r="AA39" s="39">
        <f>SUM(AA37:AA38)</f>
        <v>-148650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12567</v>
      </c>
      <c r="D40" s="29">
        <f>+D34+D39</f>
        <v>0</v>
      </c>
      <c r="E40" s="30">
        <f t="shared" si="5"/>
        <v>12566</v>
      </c>
      <c r="F40" s="31">
        <f t="shared" si="5"/>
        <v>-737284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-737284</v>
      </c>
      <c r="Y40" s="31">
        <f t="shared" si="5"/>
        <v>737284</v>
      </c>
      <c r="Z40" s="32">
        <f>+IF(X40&lt;&gt;0,+(Y40/X40)*100,0)</f>
        <v>-100</v>
      </c>
      <c r="AA40" s="33">
        <f>+AA34+AA39</f>
        <v>-737284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90933</v>
      </c>
      <c r="D42" s="43">
        <f>+D25-D40</f>
        <v>0</v>
      </c>
      <c r="E42" s="44">
        <f t="shared" si="6"/>
        <v>-16095800</v>
      </c>
      <c r="F42" s="45">
        <f t="shared" si="6"/>
        <v>-9934526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-4845</v>
      </c>
      <c r="V42" s="45">
        <f t="shared" si="6"/>
        <v>-4845</v>
      </c>
      <c r="W42" s="45">
        <f t="shared" si="6"/>
        <v>-4845</v>
      </c>
      <c r="X42" s="45">
        <f t="shared" si="6"/>
        <v>-9934526</v>
      </c>
      <c r="Y42" s="45">
        <f t="shared" si="6"/>
        <v>9929681</v>
      </c>
      <c r="Z42" s="46">
        <f>+IF(X42&lt;&gt;0,+(Y42/X42)*100,0)</f>
        <v>-99.951230687805335</v>
      </c>
      <c r="AA42" s="47">
        <f>+AA25-AA40</f>
        <v>-9934526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3979672</v>
      </c>
      <c r="D8" s="18"/>
      <c r="E8" s="19">
        <v>2956770</v>
      </c>
      <c r="F8" s="20">
        <v>2956770</v>
      </c>
      <c r="G8" s="20">
        <v>64475</v>
      </c>
      <c r="H8" s="20">
        <v>233098</v>
      </c>
      <c r="I8" s="20">
        <v>689861</v>
      </c>
      <c r="J8" s="20">
        <v>987434</v>
      </c>
      <c r="K8" s="20">
        <v>1089812</v>
      </c>
      <c r="L8" s="20">
        <v>187906</v>
      </c>
      <c r="M8" s="20">
        <v>302653</v>
      </c>
      <c r="N8" s="20">
        <v>1580371</v>
      </c>
      <c r="O8" s="20">
        <v>306035</v>
      </c>
      <c r="P8" s="20">
        <v>-416169</v>
      </c>
      <c r="Q8" s="20">
        <v>-88579</v>
      </c>
      <c r="R8" s="20">
        <v>-198713</v>
      </c>
      <c r="S8" s="20">
        <v>401171</v>
      </c>
      <c r="T8" s="20">
        <v>292905</v>
      </c>
      <c r="U8" s="20"/>
      <c r="V8" s="20">
        <v>694076</v>
      </c>
      <c r="W8" s="20">
        <v>3063168</v>
      </c>
      <c r="X8" s="20">
        <v>2956770</v>
      </c>
      <c r="Y8" s="20">
        <v>106398</v>
      </c>
      <c r="Z8" s="21">
        <v>3.5984537180774967</v>
      </c>
      <c r="AA8" s="22">
        <v>2956770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3979672</v>
      </c>
      <c r="D12" s="29">
        <f>SUM(D6:D11)</f>
        <v>0</v>
      </c>
      <c r="E12" s="30">
        <f t="shared" si="0"/>
        <v>2956770</v>
      </c>
      <c r="F12" s="31">
        <f t="shared" si="0"/>
        <v>2956770</v>
      </c>
      <c r="G12" s="31">
        <f t="shared" si="0"/>
        <v>64475</v>
      </c>
      <c r="H12" s="31">
        <f t="shared" si="0"/>
        <v>233098</v>
      </c>
      <c r="I12" s="31">
        <f t="shared" si="0"/>
        <v>689861</v>
      </c>
      <c r="J12" s="31">
        <f t="shared" si="0"/>
        <v>987434</v>
      </c>
      <c r="K12" s="31">
        <f t="shared" si="0"/>
        <v>1089812</v>
      </c>
      <c r="L12" s="31">
        <f t="shared" si="0"/>
        <v>187906</v>
      </c>
      <c r="M12" s="31">
        <f t="shared" si="0"/>
        <v>302653</v>
      </c>
      <c r="N12" s="31">
        <f t="shared" si="0"/>
        <v>1580371</v>
      </c>
      <c r="O12" s="31">
        <f t="shared" si="0"/>
        <v>306035</v>
      </c>
      <c r="P12" s="31">
        <f t="shared" si="0"/>
        <v>-416169</v>
      </c>
      <c r="Q12" s="31">
        <f t="shared" si="0"/>
        <v>-88579</v>
      </c>
      <c r="R12" s="31">
        <f t="shared" si="0"/>
        <v>-198713</v>
      </c>
      <c r="S12" s="31">
        <f t="shared" si="0"/>
        <v>401171</v>
      </c>
      <c r="T12" s="31">
        <f t="shared" si="0"/>
        <v>292905</v>
      </c>
      <c r="U12" s="31">
        <f t="shared" si="0"/>
        <v>0</v>
      </c>
      <c r="V12" s="31">
        <f t="shared" si="0"/>
        <v>694076</v>
      </c>
      <c r="W12" s="31">
        <f t="shared" si="0"/>
        <v>3063168</v>
      </c>
      <c r="X12" s="31">
        <f t="shared" si="0"/>
        <v>2956770</v>
      </c>
      <c r="Y12" s="31">
        <f t="shared" si="0"/>
        <v>106398</v>
      </c>
      <c r="Z12" s="32">
        <f>+IF(X12&lt;&gt;0,+(Y12/X12)*100,0)</f>
        <v>3.5984537180774967</v>
      </c>
      <c r="AA12" s="33">
        <f>SUM(AA6:AA11)</f>
        <v>2956770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199620</v>
      </c>
      <c r="F19" s="20">
        <v>199620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199620</v>
      </c>
      <c r="Y19" s="20">
        <v>-199620</v>
      </c>
      <c r="Z19" s="21">
        <v>-100</v>
      </c>
      <c r="AA19" s="22">
        <v>199620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199620</v>
      </c>
      <c r="F24" s="37">
        <f t="shared" si="1"/>
        <v>199620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199620</v>
      </c>
      <c r="Y24" s="37">
        <f t="shared" si="1"/>
        <v>-199620</v>
      </c>
      <c r="Z24" s="38">
        <f>+IF(X24&lt;&gt;0,+(Y24/X24)*100,0)</f>
        <v>-100</v>
      </c>
      <c r="AA24" s="39">
        <f>SUM(AA15:AA23)</f>
        <v>199620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3979672</v>
      </c>
      <c r="D25" s="29">
        <f>+D12+D24</f>
        <v>0</v>
      </c>
      <c r="E25" s="30">
        <f t="shared" si="2"/>
        <v>3156390</v>
      </c>
      <c r="F25" s="31">
        <f t="shared" si="2"/>
        <v>3156390</v>
      </c>
      <c r="G25" s="31">
        <f t="shared" si="2"/>
        <v>64475</v>
      </c>
      <c r="H25" s="31">
        <f t="shared" si="2"/>
        <v>233098</v>
      </c>
      <c r="I25" s="31">
        <f t="shared" si="2"/>
        <v>689861</v>
      </c>
      <c r="J25" s="31">
        <f t="shared" si="2"/>
        <v>987434</v>
      </c>
      <c r="K25" s="31">
        <f t="shared" si="2"/>
        <v>1089812</v>
      </c>
      <c r="L25" s="31">
        <f t="shared" si="2"/>
        <v>187906</v>
      </c>
      <c r="M25" s="31">
        <f t="shared" si="2"/>
        <v>302653</v>
      </c>
      <c r="N25" s="31">
        <f t="shared" si="2"/>
        <v>1580371</v>
      </c>
      <c r="O25" s="31">
        <f t="shared" si="2"/>
        <v>306035</v>
      </c>
      <c r="P25" s="31">
        <f t="shared" si="2"/>
        <v>-416169</v>
      </c>
      <c r="Q25" s="31">
        <f t="shared" si="2"/>
        <v>-88579</v>
      </c>
      <c r="R25" s="31">
        <f t="shared" si="2"/>
        <v>-198713</v>
      </c>
      <c r="S25" s="31">
        <f t="shared" si="2"/>
        <v>401171</v>
      </c>
      <c r="T25" s="31">
        <f t="shared" si="2"/>
        <v>292905</v>
      </c>
      <c r="U25" s="31">
        <f t="shared" si="2"/>
        <v>0</v>
      </c>
      <c r="V25" s="31">
        <f t="shared" si="2"/>
        <v>694076</v>
      </c>
      <c r="W25" s="31">
        <f t="shared" si="2"/>
        <v>3063168</v>
      </c>
      <c r="X25" s="31">
        <f t="shared" si="2"/>
        <v>3156390</v>
      </c>
      <c r="Y25" s="31">
        <f t="shared" si="2"/>
        <v>-93222</v>
      </c>
      <c r="Z25" s="32">
        <f>+IF(X25&lt;&gt;0,+(Y25/X25)*100,0)</f>
        <v>-2.9534373128795872</v>
      </c>
      <c r="AA25" s="33">
        <f>+AA12+AA24</f>
        <v>3156390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3979672</v>
      </c>
      <c r="D42" s="43">
        <f>+D25-D40</f>
        <v>0</v>
      </c>
      <c r="E42" s="44">
        <f t="shared" si="6"/>
        <v>3156390</v>
      </c>
      <c r="F42" s="45">
        <f t="shared" si="6"/>
        <v>3156390</v>
      </c>
      <c r="G42" s="45">
        <f t="shared" si="6"/>
        <v>64475</v>
      </c>
      <c r="H42" s="45">
        <f t="shared" si="6"/>
        <v>233098</v>
      </c>
      <c r="I42" s="45">
        <f t="shared" si="6"/>
        <v>689861</v>
      </c>
      <c r="J42" s="45">
        <f t="shared" si="6"/>
        <v>987434</v>
      </c>
      <c r="K42" s="45">
        <f t="shared" si="6"/>
        <v>1089812</v>
      </c>
      <c r="L42" s="45">
        <f t="shared" si="6"/>
        <v>187906</v>
      </c>
      <c r="M42" s="45">
        <f t="shared" si="6"/>
        <v>302653</v>
      </c>
      <c r="N42" s="45">
        <f t="shared" si="6"/>
        <v>1580371</v>
      </c>
      <c r="O42" s="45">
        <f t="shared" si="6"/>
        <v>306035</v>
      </c>
      <c r="P42" s="45">
        <f t="shared" si="6"/>
        <v>-416169</v>
      </c>
      <c r="Q42" s="45">
        <f t="shared" si="6"/>
        <v>-88579</v>
      </c>
      <c r="R42" s="45">
        <f t="shared" si="6"/>
        <v>-198713</v>
      </c>
      <c r="S42" s="45">
        <f t="shared" si="6"/>
        <v>401171</v>
      </c>
      <c r="T42" s="45">
        <f t="shared" si="6"/>
        <v>292905</v>
      </c>
      <c r="U42" s="45">
        <f t="shared" si="6"/>
        <v>0</v>
      </c>
      <c r="V42" s="45">
        <f t="shared" si="6"/>
        <v>694076</v>
      </c>
      <c r="W42" s="45">
        <f t="shared" si="6"/>
        <v>3063168</v>
      </c>
      <c r="X42" s="45">
        <f t="shared" si="6"/>
        <v>3156390</v>
      </c>
      <c r="Y42" s="45">
        <f t="shared" si="6"/>
        <v>-93222</v>
      </c>
      <c r="Z42" s="46">
        <f>+IF(X42&lt;&gt;0,+(Y42/X42)*100,0)</f>
        <v>-2.9534373128795872</v>
      </c>
      <c r="AA42" s="47">
        <f>+AA25-AA40</f>
        <v>3156390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-3800000</v>
      </c>
      <c r="F6" s="20">
        <v>-3800000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-3800000</v>
      </c>
      <c r="Y6" s="20">
        <v>3800000</v>
      </c>
      <c r="Z6" s="21">
        <v>-100</v>
      </c>
      <c r="AA6" s="22">
        <v>-3800000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2498908</v>
      </c>
      <c r="D8" s="18"/>
      <c r="E8" s="19">
        <v>-1149999</v>
      </c>
      <c r="F8" s="20">
        <v>-1149999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-1149999</v>
      </c>
      <c r="Y8" s="20">
        <v>1149999</v>
      </c>
      <c r="Z8" s="21">
        <v>-100</v>
      </c>
      <c r="AA8" s="22">
        <v>-1149999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2498908</v>
      </c>
      <c r="D12" s="29">
        <f>SUM(D6:D11)</f>
        <v>0</v>
      </c>
      <c r="E12" s="30">
        <f t="shared" si="0"/>
        <v>-4949983</v>
      </c>
      <c r="F12" s="31">
        <f t="shared" si="0"/>
        <v>-4949983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-4949983</v>
      </c>
      <c r="Y12" s="31">
        <f t="shared" si="0"/>
        <v>4949983</v>
      </c>
      <c r="Z12" s="32">
        <f>+IF(X12&lt;&gt;0,+(Y12/X12)*100,0)</f>
        <v>-100</v>
      </c>
      <c r="AA12" s="33">
        <f>SUM(AA6:AA11)</f>
        <v>-4949983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3800000</v>
      </c>
      <c r="F19" s="20">
        <v>3800000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3800000</v>
      </c>
      <c r="Y19" s="20">
        <v>-3800000</v>
      </c>
      <c r="Z19" s="21">
        <v>-100</v>
      </c>
      <c r="AA19" s="22">
        <v>3800000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3800000</v>
      </c>
      <c r="F24" s="37">
        <f t="shared" si="1"/>
        <v>3800000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3800000</v>
      </c>
      <c r="Y24" s="37">
        <f t="shared" si="1"/>
        <v>-3800000</v>
      </c>
      <c r="Z24" s="38">
        <f>+IF(X24&lt;&gt;0,+(Y24/X24)*100,0)</f>
        <v>-100</v>
      </c>
      <c r="AA24" s="39">
        <f>SUM(AA15:AA23)</f>
        <v>3800000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2498908</v>
      </c>
      <c r="D25" s="29">
        <f>+D12+D24</f>
        <v>0</v>
      </c>
      <c r="E25" s="30">
        <f t="shared" si="2"/>
        <v>-1149983</v>
      </c>
      <c r="F25" s="31">
        <f t="shared" si="2"/>
        <v>-1149983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-1149983</v>
      </c>
      <c r="Y25" s="31">
        <f t="shared" si="2"/>
        <v>1149983</v>
      </c>
      <c r="Z25" s="32">
        <f>+IF(X25&lt;&gt;0,+(Y25/X25)*100,0)</f>
        <v>-100</v>
      </c>
      <c r="AA25" s="33">
        <f>+AA12+AA24</f>
        <v>-1149983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19</v>
      </c>
      <c r="F32" s="20">
        <v>19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</v>
      </c>
      <c r="Y32" s="20">
        <v>-19</v>
      </c>
      <c r="Z32" s="21">
        <v>-100</v>
      </c>
      <c r="AA32" s="22">
        <v>19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29</v>
      </c>
      <c r="F34" s="31">
        <f t="shared" si="3"/>
        <v>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29</v>
      </c>
      <c r="Y34" s="31">
        <f t="shared" si="3"/>
        <v>-29</v>
      </c>
      <c r="Z34" s="32">
        <f>+IF(X34&lt;&gt;0,+(Y34/X34)*100,0)</f>
        <v>-100</v>
      </c>
      <c r="AA34" s="33">
        <f>SUM(AA29:AA33)</f>
        <v>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9494320</v>
      </c>
      <c r="D38" s="18"/>
      <c r="E38" s="19">
        <v>10353171</v>
      </c>
      <c r="F38" s="20">
        <v>10353171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10353171</v>
      </c>
      <c r="Y38" s="20">
        <v>-10353171</v>
      </c>
      <c r="Z38" s="21">
        <v>-100</v>
      </c>
      <c r="AA38" s="22">
        <v>10353171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9494320</v>
      </c>
      <c r="D39" s="29">
        <f>SUM(D37:D38)</f>
        <v>0</v>
      </c>
      <c r="E39" s="36">
        <f t="shared" si="4"/>
        <v>10353171</v>
      </c>
      <c r="F39" s="37">
        <f t="shared" si="4"/>
        <v>10353171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10353171</v>
      </c>
      <c r="Y39" s="37">
        <f t="shared" si="4"/>
        <v>-10353171</v>
      </c>
      <c r="Z39" s="38">
        <f>+IF(X39&lt;&gt;0,+(Y39/X39)*100,0)</f>
        <v>-100</v>
      </c>
      <c r="AA39" s="39">
        <f>SUM(AA37:AA38)</f>
        <v>10353171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9494320</v>
      </c>
      <c r="D40" s="29">
        <f>+D34+D39</f>
        <v>0</v>
      </c>
      <c r="E40" s="30">
        <f t="shared" si="5"/>
        <v>10353200</v>
      </c>
      <c r="F40" s="31">
        <f t="shared" si="5"/>
        <v>10353200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10353200</v>
      </c>
      <c r="Y40" s="31">
        <f t="shared" si="5"/>
        <v>-10353200</v>
      </c>
      <c r="Z40" s="32">
        <f>+IF(X40&lt;&gt;0,+(Y40/X40)*100,0)</f>
        <v>-100</v>
      </c>
      <c r="AA40" s="33">
        <f>+AA34+AA39</f>
        <v>10353200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-6995412</v>
      </c>
      <c r="D42" s="43">
        <f>+D25-D40</f>
        <v>0</v>
      </c>
      <c r="E42" s="44">
        <f t="shared" si="6"/>
        <v>-11503183</v>
      </c>
      <c r="F42" s="45">
        <f t="shared" si="6"/>
        <v>-11503183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-11503183</v>
      </c>
      <c r="Y42" s="45">
        <f t="shared" si="6"/>
        <v>11503183</v>
      </c>
      <c r="Z42" s="46">
        <f>+IF(X42&lt;&gt;0,+(Y42/X42)*100,0)</f>
        <v>-100</v>
      </c>
      <c r="AA42" s="47">
        <f>+AA25-AA40</f>
        <v>-11503183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1494197</v>
      </c>
      <c r="D8" s="18"/>
      <c r="E8" s="19">
        <v>-399382</v>
      </c>
      <c r="F8" s="20">
        <v>-399382</v>
      </c>
      <c r="G8" s="20">
        <v>1608143</v>
      </c>
      <c r="H8" s="20">
        <v>79870</v>
      </c>
      <c r="I8" s="20">
        <v>101722</v>
      </c>
      <c r="J8" s="20">
        <v>1789735</v>
      </c>
      <c r="K8" s="20">
        <v>101722</v>
      </c>
      <c r="L8" s="20">
        <v>101722</v>
      </c>
      <c r="M8" s="20">
        <v>101722</v>
      </c>
      <c r="N8" s="20">
        <v>305166</v>
      </c>
      <c r="O8" s="20">
        <v>101722</v>
      </c>
      <c r="P8" s="20">
        <v>101722</v>
      </c>
      <c r="Q8" s="20">
        <v>101722</v>
      </c>
      <c r="R8" s="20">
        <v>305166</v>
      </c>
      <c r="S8" s="20">
        <v>101722</v>
      </c>
      <c r="T8" s="20">
        <v>101722</v>
      </c>
      <c r="U8" s="20">
        <v>101722</v>
      </c>
      <c r="V8" s="20">
        <v>305166</v>
      </c>
      <c r="W8" s="20">
        <v>2705233</v>
      </c>
      <c r="X8" s="20">
        <v>-399382</v>
      </c>
      <c r="Y8" s="20">
        <v>3104615</v>
      </c>
      <c r="Z8" s="21">
        <v>-777.35476310900344</v>
      </c>
      <c r="AA8" s="22">
        <v>-399382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1494197</v>
      </c>
      <c r="D12" s="29">
        <f>SUM(D6:D11)</f>
        <v>0</v>
      </c>
      <c r="E12" s="30">
        <f t="shared" si="0"/>
        <v>-399382</v>
      </c>
      <c r="F12" s="31">
        <f t="shared" si="0"/>
        <v>-399382</v>
      </c>
      <c r="G12" s="31">
        <f t="shared" si="0"/>
        <v>1608143</v>
      </c>
      <c r="H12" s="31">
        <f t="shared" si="0"/>
        <v>79870</v>
      </c>
      <c r="I12" s="31">
        <f t="shared" si="0"/>
        <v>101722</v>
      </c>
      <c r="J12" s="31">
        <f t="shared" si="0"/>
        <v>1789735</v>
      </c>
      <c r="K12" s="31">
        <f t="shared" si="0"/>
        <v>101722</v>
      </c>
      <c r="L12" s="31">
        <f t="shared" si="0"/>
        <v>101722</v>
      </c>
      <c r="M12" s="31">
        <f t="shared" si="0"/>
        <v>101722</v>
      </c>
      <c r="N12" s="31">
        <f t="shared" si="0"/>
        <v>305166</v>
      </c>
      <c r="O12" s="31">
        <f t="shared" si="0"/>
        <v>101722</v>
      </c>
      <c r="P12" s="31">
        <f t="shared" si="0"/>
        <v>101722</v>
      </c>
      <c r="Q12" s="31">
        <f t="shared" si="0"/>
        <v>101722</v>
      </c>
      <c r="R12" s="31">
        <f t="shared" si="0"/>
        <v>305166</v>
      </c>
      <c r="S12" s="31">
        <f t="shared" si="0"/>
        <v>101722</v>
      </c>
      <c r="T12" s="31">
        <f t="shared" si="0"/>
        <v>101722</v>
      </c>
      <c r="U12" s="31">
        <f t="shared" si="0"/>
        <v>101722</v>
      </c>
      <c r="V12" s="31">
        <f t="shared" si="0"/>
        <v>305166</v>
      </c>
      <c r="W12" s="31">
        <f t="shared" si="0"/>
        <v>2705233</v>
      </c>
      <c r="X12" s="31">
        <f t="shared" si="0"/>
        <v>-399382</v>
      </c>
      <c r="Y12" s="31">
        <f t="shared" si="0"/>
        <v>3104615</v>
      </c>
      <c r="Z12" s="32">
        <f>+IF(X12&lt;&gt;0,+(Y12/X12)*100,0)</f>
        <v>-777.35476310900344</v>
      </c>
      <c r="AA12" s="33">
        <f>SUM(AA6:AA11)</f>
        <v>-399382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1494197</v>
      </c>
      <c r="D25" s="29">
        <f>+D12+D24</f>
        <v>0</v>
      </c>
      <c r="E25" s="30">
        <f t="shared" si="2"/>
        <v>-399382</v>
      </c>
      <c r="F25" s="31">
        <f t="shared" si="2"/>
        <v>-399382</v>
      </c>
      <c r="G25" s="31">
        <f t="shared" si="2"/>
        <v>1608143</v>
      </c>
      <c r="H25" s="31">
        <f t="shared" si="2"/>
        <v>79870</v>
      </c>
      <c r="I25" s="31">
        <f t="shared" si="2"/>
        <v>101722</v>
      </c>
      <c r="J25" s="31">
        <f t="shared" si="2"/>
        <v>1789735</v>
      </c>
      <c r="K25" s="31">
        <f t="shared" si="2"/>
        <v>101722</v>
      </c>
      <c r="L25" s="31">
        <f t="shared" si="2"/>
        <v>101722</v>
      </c>
      <c r="M25" s="31">
        <f t="shared" si="2"/>
        <v>101722</v>
      </c>
      <c r="N25" s="31">
        <f t="shared" si="2"/>
        <v>305166</v>
      </c>
      <c r="O25" s="31">
        <f t="shared" si="2"/>
        <v>101722</v>
      </c>
      <c r="P25" s="31">
        <f t="shared" si="2"/>
        <v>101722</v>
      </c>
      <c r="Q25" s="31">
        <f t="shared" si="2"/>
        <v>101722</v>
      </c>
      <c r="R25" s="31">
        <f t="shared" si="2"/>
        <v>305166</v>
      </c>
      <c r="S25" s="31">
        <f t="shared" si="2"/>
        <v>101722</v>
      </c>
      <c r="T25" s="31">
        <f t="shared" si="2"/>
        <v>101722</v>
      </c>
      <c r="U25" s="31">
        <f t="shared" si="2"/>
        <v>101722</v>
      </c>
      <c r="V25" s="31">
        <f t="shared" si="2"/>
        <v>305166</v>
      </c>
      <c r="W25" s="31">
        <f t="shared" si="2"/>
        <v>2705233</v>
      </c>
      <c r="X25" s="31">
        <f t="shared" si="2"/>
        <v>-399382</v>
      </c>
      <c r="Y25" s="31">
        <f t="shared" si="2"/>
        <v>3104615</v>
      </c>
      <c r="Z25" s="32">
        <f>+IF(X25&lt;&gt;0,+(Y25/X25)*100,0)</f>
        <v>-777.35476310900344</v>
      </c>
      <c r="AA25" s="33">
        <f>+AA12+AA24</f>
        <v>-399382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1084660</v>
      </c>
      <c r="D32" s="18"/>
      <c r="E32" s="19"/>
      <c r="F32" s="20"/>
      <c r="G32" s="20">
        <v>1099986</v>
      </c>
      <c r="H32" s="20">
        <v>14652</v>
      </c>
      <c r="I32" s="20">
        <v>14006</v>
      </c>
      <c r="J32" s="20">
        <v>1128644</v>
      </c>
      <c r="K32" s="20">
        <v>14006</v>
      </c>
      <c r="L32" s="20">
        <v>14006</v>
      </c>
      <c r="M32" s="20">
        <v>14006</v>
      </c>
      <c r="N32" s="20">
        <v>42018</v>
      </c>
      <c r="O32" s="20">
        <v>14006</v>
      </c>
      <c r="P32" s="20">
        <v>14006</v>
      </c>
      <c r="Q32" s="20">
        <v>14006</v>
      </c>
      <c r="R32" s="20">
        <v>42018</v>
      </c>
      <c r="S32" s="20">
        <v>14006</v>
      </c>
      <c r="T32" s="20">
        <v>14006</v>
      </c>
      <c r="U32" s="20">
        <v>14006</v>
      </c>
      <c r="V32" s="20">
        <v>42018</v>
      </c>
      <c r="W32" s="20">
        <v>1254698</v>
      </c>
      <c r="X32" s="20"/>
      <c r="Y32" s="20">
        <v>1254698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1084660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1099986</v>
      </c>
      <c r="H34" s="31">
        <f t="shared" si="3"/>
        <v>14652</v>
      </c>
      <c r="I34" s="31">
        <f t="shared" si="3"/>
        <v>14006</v>
      </c>
      <c r="J34" s="31">
        <f t="shared" si="3"/>
        <v>1128644</v>
      </c>
      <c r="K34" s="31">
        <f t="shared" si="3"/>
        <v>14006</v>
      </c>
      <c r="L34" s="31">
        <f t="shared" si="3"/>
        <v>14006</v>
      </c>
      <c r="M34" s="31">
        <f t="shared" si="3"/>
        <v>14006</v>
      </c>
      <c r="N34" s="31">
        <f t="shared" si="3"/>
        <v>42018</v>
      </c>
      <c r="O34" s="31">
        <f t="shared" si="3"/>
        <v>14006</v>
      </c>
      <c r="P34" s="31">
        <f t="shared" si="3"/>
        <v>14006</v>
      </c>
      <c r="Q34" s="31">
        <f t="shared" si="3"/>
        <v>14006</v>
      </c>
      <c r="R34" s="31">
        <f t="shared" si="3"/>
        <v>42018</v>
      </c>
      <c r="S34" s="31">
        <f t="shared" si="3"/>
        <v>14006</v>
      </c>
      <c r="T34" s="31">
        <f t="shared" si="3"/>
        <v>14006</v>
      </c>
      <c r="U34" s="31">
        <f t="shared" si="3"/>
        <v>14006</v>
      </c>
      <c r="V34" s="31">
        <f t="shared" si="3"/>
        <v>42018</v>
      </c>
      <c r="W34" s="31">
        <f t="shared" si="3"/>
        <v>1254698</v>
      </c>
      <c r="X34" s="31">
        <f t="shared" si="3"/>
        <v>0</v>
      </c>
      <c r="Y34" s="31">
        <f t="shared" si="3"/>
        <v>1254698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1621710</v>
      </c>
      <c r="D38" s="18"/>
      <c r="E38" s="19"/>
      <c r="F38" s="20"/>
      <c r="G38" s="20">
        <v>1621710</v>
      </c>
      <c r="H38" s="20"/>
      <c r="I38" s="20"/>
      <c r="J38" s="20">
        <v>1621710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1621710</v>
      </c>
      <c r="X38" s="20"/>
      <c r="Y38" s="20">
        <v>1621710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1621710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1621710</v>
      </c>
      <c r="H39" s="37">
        <f t="shared" si="4"/>
        <v>0</v>
      </c>
      <c r="I39" s="37">
        <f t="shared" si="4"/>
        <v>0</v>
      </c>
      <c r="J39" s="37">
        <f t="shared" si="4"/>
        <v>1621710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1621710</v>
      </c>
      <c r="X39" s="37">
        <f t="shared" si="4"/>
        <v>0</v>
      </c>
      <c r="Y39" s="37">
        <f t="shared" si="4"/>
        <v>1621710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2706370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2721696</v>
      </c>
      <c r="H40" s="31">
        <f t="shared" si="5"/>
        <v>14652</v>
      </c>
      <c r="I40" s="31">
        <f t="shared" si="5"/>
        <v>14006</v>
      </c>
      <c r="J40" s="31">
        <f t="shared" si="5"/>
        <v>2750354</v>
      </c>
      <c r="K40" s="31">
        <f t="shared" si="5"/>
        <v>14006</v>
      </c>
      <c r="L40" s="31">
        <f t="shared" si="5"/>
        <v>14006</v>
      </c>
      <c r="M40" s="31">
        <f t="shared" si="5"/>
        <v>14006</v>
      </c>
      <c r="N40" s="31">
        <f t="shared" si="5"/>
        <v>42018</v>
      </c>
      <c r="O40" s="31">
        <f t="shared" si="5"/>
        <v>14006</v>
      </c>
      <c r="P40" s="31">
        <f t="shared" si="5"/>
        <v>14006</v>
      </c>
      <c r="Q40" s="31">
        <f t="shared" si="5"/>
        <v>14006</v>
      </c>
      <c r="R40" s="31">
        <f t="shared" si="5"/>
        <v>42018</v>
      </c>
      <c r="S40" s="31">
        <f t="shared" si="5"/>
        <v>14006</v>
      </c>
      <c r="T40" s="31">
        <f t="shared" si="5"/>
        <v>14006</v>
      </c>
      <c r="U40" s="31">
        <f t="shared" si="5"/>
        <v>14006</v>
      </c>
      <c r="V40" s="31">
        <f t="shared" si="5"/>
        <v>42018</v>
      </c>
      <c r="W40" s="31">
        <f t="shared" si="5"/>
        <v>2876408</v>
      </c>
      <c r="X40" s="31">
        <f t="shared" si="5"/>
        <v>0</v>
      </c>
      <c r="Y40" s="31">
        <f t="shared" si="5"/>
        <v>2876408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-1212173</v>
      </c>
      <c r="D42" s="43">
        <f>+D25-D40</f>
        <v>0</v>
      </c>
      <c r="E42" s="44">
        <f t="shared" si="6"/>
        <v>-399382</v>
      </c>
      <c r="F42" s="45">
        <f t="shared" si="6"/>
        <v>-399382</v>
      </c>
      <c r="G42" s="45">
        <f t="shared" si="6"/>
        <v>-1113553</v>
      </c>
      <c r="H42" s="45">
        <f t="shared" si="6"/>
        <v>65218</v>
      </c>
      <c r="I42" s="45">
        <f t="shared" si="6"/>
        <v>87716</v>
      </c>
      <c r="J42" s="45">
        <f t="shared" si="6"/>
        <v>-960619</v>
      </c>
      <c r="K42" s="45">
        <f t="shared" si="6"/>
        <v>87716</v>
      </c>
      <c r="L42" s="45">
        <f t="shared" si="6"/>
        <v>87716</v>
      </c>
      <c r="M42" s="45">
        <f t="shared" si="6"/>
        <v>87716</v>
      </c>
      <c r="N42" s="45">
        <f t="shared" si="6"/>
        <v>263148</v>
      </c>
      <c r="O42" s="45">
        <f t="shared" si="6"/>
        <v>87716</v>
      </c>
      <c r="P42" s="45">
        <f t="shared" si="6"/>
        <v>87716</v>
      </c>
      <c r="Q42" s="45">
        <f t="shared" si="6"/>
        <v>87716</v>
      </c>
      <c r="R42" s="45">
        <f t="shared" si="6"/>
        <v>263148</v>
      </c>
      <c r="S42" s="45">
        <f t="shared" si="6"/>
        <v>87716</v>
      </c>
      <c r="T42" s="45">
        <f t="shared" si="6"/>
        <v>87716</v>
      </c>
      <c r="U42" s="45">
        <f t="shared" si="6"/>
        <v>87716</v>
      </c>
      <c r="V42" s="45">
        <f t="shared" si="6"/>
        <v>263148</v>
      </c>
      <c r="W42" s="45">
        <f t="shared" si="6"/>
        <v>-171175</v>
      </c>
      <c r="X42" s="45">
        <f t="shared" si="6"/>
        <v>-399382</v>
      </c>
      <c r="Y42" s="45">
        <f t="shared" si="6"/>
        <v>228207</v>
      </c>
      <c r="Z42" s="46">
        <f>+IF(X42&lt;&gt;0,+(Y42/X42)*100,0)</f>
        <v>-57.140031348433325</v>
      </c>
      <c r="AA42" s="47">
        <f>+AA25-AA40</f>
        <v>-399382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-2202793</v>
      </c>
      <c r="D45" s="18"/>
      <c r="E45" s="19">
        <v>-3121910</v>
      </c>
      <c r="F45" s="20">
        <v>-3121910</v>
      </c>
      <c r="G45" s="20">
        <v>-2164890</v>
      </c>
      <c r="H45" s="20">
        <v>69201</v>
      </c>
      <c r="I45" s="20">
        <v>66888</v>
      </c>
      <c r="J45" s="20">
        <v>-2028801</v>
      </c>
      <c r="K45" s="20">
        <v>66888</v>
      </c>
      <c r="L45" s="20">
        <v>66888</v>
      </c>
      <c r="M45" s="20">
        <v>66888</v>
      </c>
      <c r="N45" s="20">
        <v>200664</v>
      </c>
      <c r="O45" s="20">
        <v>66888</v>
      </c>
      <c r="P45" s="20">
        <v>66888</v>
      </c>
      <c r="Q45" s="20">
        <v>66888</v>
      </c>
      <c r="R45" s="20">
        <v>200664</v>
      </c>
      <c r="S45" s="20">
        <v>66888</v>
      </c>
      <c r="T45" s="20">
        <v>66888</v>
      </c>
      <c r="U45" s="20">
        <v>66888</v>
      </c>
      <c r="V45" s="20">
        <v>200664</v>
      </c>
      <c r="W45" s="20">
        <v>-1426809</v>
      </c>
      <c r="X45" s="20">
        <v>-3121910</v>
      </c>
      <c r="Y45" s="20">
        <v>1695101</v>
      </c>
      <c r="Z45" s="48">
        <v>-54.296920795282375</v>
      </c>
      <c r="AA45" s="22">
        <v>-3121910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-2202793</v>
      </c>
      <c r="D48" s="51">
        <f>SUM(D45:D47)</f>
        <v>0</v>
      </c>
      <c r="E48" s="52">
        <f t="shared" si="7"/>
        <v>-3121910</v>
      </c>
      <c r="F48" s="53">
        <f t="shared" si="7"/>
        <v>-3121910</v>
      </c>
      <c r="G48" s="53">
        <f t="shared" si="7"/>
        <v>-2164890</v>
      </c>
      <c r="H48" s="53">
        <f t="shared" si="7"/>
        <v>69201</v>
      </c>
      <c r="I48" s="53">
        <f t="shared" si="7"/>
        <v>66888</v>
      </c>
      <c r="J48" s="53">
        <f t="shared" si="7"/>
        <v>-2028801</v>
      </c>
      <c r="K48" s="53">
        <f t="shared" si="7"/>
        <v>66888</v>
      </c>
      <c r="L48" s="53">
        <f t="shared" si="7"/>
        <v>66888</v>
      </c>
      <c r="M48" s="53">
        <f t="shared" si="7"/>
        <v>66888</v>
      </c>
      <c r="N48" s="53">
        <f t="shared" si="7"/>
        <v>200664</v>
      </c>
      <c r="O48" s="53">
        <f t="shared" si="7"/>
        <v>66888</v>
      </c>
      <c r="P48" s="53">
        <f t="shared" si="7"/>
        <v>66888</v>
      </c>
      <c r="Q48" s="53">
        <f t="shared" si="7"/>
        <v>66888</v>
      </c>
      <c r="R48" s="53">
        <f t="shared" si="7"/>
        <v>200664</v>
      </c>
      <c r="S48" s="53">
        <f t="shared" si="7"/>
        <v>66888</v>
      </c>
      <c r="T48" s="53">
        <f t="shared" si="7"/>
        <v>66888</v>
      </c>
      <c r="U48" s="53">
        <f t="shared" si="7"/>
        <v>66888</v>
      </c>
      <c r="V48" s="53">
        <f t="shared" si="7"/>
        <v>200664</v>
      </c>
      <c r="W48" s="53">
        <f t="shared" si="7"/>
        <v>-1426809</v>
      </c>
      <c r="X48" s="53">
        <f t="shared" si="7"/>
        <v>-3121910</v>
      </c>
      <c r="Y48" s="53">
        <f t="shared" si="7"/>
        <v>1695101</v>
      </c>
      <c r="Z48" s="54">
        <f>+IF(X48&lt;&gt;0,+(Y48/X48)*100,0)</f>
        <v>-54.296920795282375</v>
      </c>
      <c r="AA48" s="55">
        <f>SUM(AA45:AA47)</f>
        <v>-3121910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49056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49056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49056</v>
      </c>
      <c r="D25" s="29">
        <f>+D12+D24</f>
        <v>0</v>
      </c>
      <c r="E25" s="30">
        <f t="shared" si="2"/>
        <v>-19</v>
      </c>
      <c r="F25" s="31">
        <f t="shared" si="2"/>
        <v>-19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-19</v>
      </c>
      <c r="Y25" s="31">
        <f t="shared" si="2"/>
        <v>19</v>
      </c>
      <c r="Z25" s="32">
        <f>+IF(X25&lt;&gt;0,+(Y25/X25)*100,0)</f>
        <v>-100</v>
      </c>
      <c r="AA25" s="33">
        <f>+AA12+AA24</f>
        <v>-19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49056</v>
      </c>
      <c r="D42" s="43">
        <f>+D25-D40</f>
        <v>0</v>
      </c>
      <c r="E42" s="44">
        <f t="shared" si="6"/>
        <v>-95</v>
      </c>
      <c r="F42" s="45">
        <f t="shared" si="6"/>
        <v>-95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-95</v>
      </c>
      <c r="Y42" s="45">
        <f t="shared" si="6"/>
        <v>95</v>
      </c>
      <c r="Z42" s="46">
        <f>+IF(X42&lt;&gt;0,+(Y42/X42)*100,0)</f>
        <v>-100</v>
      </c>
      <c r="AA42" s="47">
        <f>+AA25-AA40</f>
        <v>-95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-5417633</v>
      </c>
      <c r="D8" s="18"/>
      <c r="E8" s="19">
        <v>9</v>
      </c>
      <c r="F8" s="20">
        <v>8</v>
      </c>
      <c r="G8" s="20"/>
      <c r="H8" s="20">
        <v>298021</v>
      </c>
      <c r="I8" s="20">
        <v>-119636</v>
      </c>
      <c r="J8" s="20">
        <v>178385</v>
      </c>
      <c r="K8" s="20">
        <v>-136269</v>
      </c>
      <c r="L8" s="20">
        <v>-130506</v>
      </c>
      <c r="M8" s="20">
        <v>-89500</v>
      </c>
      <c r="N8" s="20">
        <v>-356275</v>
      </c>
      <c r="O8" s="20">
        <v>-116478</v>
      </c>
      <c r="P8" s="20">
        <v>-128332</v>
      </c>
      <c r="Q8" s="20">
        <v>-115677</v>
      </c>
      <c r="R8" s="20">
        <v>-360487</v>
      </c>
      <c r="S8" s="20">
        <v>-87677</v>
      </c>
      <c r="T8" s="20">
        <v>-138944</v>
      </c>
      <c r="U8" s="20">
        <v>-103363</v>
      </c>
      <c r="V8" s="20">
        <v>-329984</v>
      </c>
      <c r="W8" s="20">
        <v>-868361</v>
      </c>
      <c r="X8" s="20">
        <v>8</v>
      </c>
      <c r="Y8" s="20">
        <v>-868369</v>
      </c>
      <c r="Z8" s="21">
        <v>-10854612.5</v>
      </c>
      <c r="AA8" s="22">
        <v>8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-5417633</v>
      </c>
      <c r="D12" s="29">
        <f>SUM(D6:D11)</f>
        <v>0</v>
      </c>
      <c r="E12" s="30">
        <f t="shared" si="0"/>
        <v>25</v>
      </c>
      <c r="F12" s="31">
        <f t="shared" si="0"/>
        <v>24</v>
      </c>
      <c r="G12" s="31">
        <f t="shared" si="0"/>
        <v>0</v>
      </c>
      <c r="H12" s="31">
        <f t="shared" si="0"/>
        <v>298021</v>
      </c>
      <c r="I12" s="31">
        <f t="shared" si="0"/>
        <v>-119636</v>
      </c>
      <c r="J12" s="31">
        <f t="shared" si="0"/>
        <v>178385</v>
      </c>
      <c r="K12" s="31">
        <f t="shared" si="0"/>
        <v>-136269</v>
      </c>
      <c r="L12" s="31">
        <f t="shared" si="0"/>
        <v>-130506</v>
      </c>
      <c r="M12" s="31">
        <f t="shared" si="0"/>
        <v>-89500</v>
      </c>
      <c r="N12" s="31">
        <f t="shared" si="0"/>
        <v>-356275</v>
      </c>
      <c r="O12" s="31">
        <f t="shared" si="0"/>
        <v>-116478</v>
      </c>
      <c r="P12" s="31">
        <f t="shared" si="0"/>
        <v>-128332</v>
      </c>
      <c r="Q12" s="31">
        <f t="shared" si="0"/>
        <v>-115677</v>
      </c>
      <c r="R12" s="31">
        <f t="shared" si="0"/>
        <v>-360487</v>
      </c>
      <c r="S12" s="31">
        <f t="shared" si="0"/>
        <v>-87677</v>
      </c>
      <c r="T12" s="31">
        <f t="shared" si="0"/>
        <v>-138944</v>
      </c>
      <c r="U12" s="31">
        <f t="shared" si="0"/>
        <v>-103363</v>
      </c>
      <c r="V12" s="31">
        <f t="shared" si="0"/>
        <v>-329984</v>
      </c>
      <c r="W12" s="31">
        <f t="shared" si="0"/>
        <v>-868361</v>
      </c>
      <c r="X12" s="31">
        <f t="shared" si="0"/>
        <v>24</v>
      </c>
      <c r="Y12" s="31">
        <f t="shared" si="0"/>
        <v>-868385</v>
      </c>
      <c r="Z12" s="32">
        <f>+IF(X12&lt;&gt;0,+(Y12/X12)*100,0)</f>
        <v>-3618270.8333333335</v>
      </c>
      <c r="AA12" s="33">
        <f>SUM(AA6:AA11)</f>
        <v>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8967818</v>
      </c>
      <c r="D19" s="18"/>
      <c r="E19" s="19">
        <v>12024000</v>
      </c>
      <c r="F19" s="20">
        <v>12024000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12024000</v>
      </c>
      <c r="Y19" s="20">
        <v>-12024000</v>
      </c>
      <c r="Z19" s="21">
        <v>-100</v>
      </c>
      <c r="AA19" s="22">
        <v>12024000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8967818</v>
      </c>
      <c r="D24" s="29">
        <f>SUM(D15:D23)</f>
        <v>0</v>
      </c>
      <c r="E24" s="36">
        <f t="shared" si="1"/>
        <v>12024000</v>
      </c>
      <c r="F24" s="37">
        <f t="shared" si="1"/>
        <v>12024000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12024000</v>
      </c>
      <c r="Y24" s="37">
        <f t="shared" si="1"/>
        <v>-12024000</v>
      </c>
      <c r="Z24" s="38">
        <f>+IF(X24&lt;&gt;0,+(Y24/X24)*100,0)</f>
        <v>-100</v>
      </c>
      <c r="AA24" s="39">
        <f>SUM(AA15:AA23)</f>
        <v>12024000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3550185</v>
      </c>
      <c r="D25" s="29">
        <f>+D12+D24</f>
        <v>0</v>
      </c>
      <c r="E25" s="30">
        <f t="shared" si="2"/>
        <v>12024025</v>
      </c>
      <c r="F25" s="31">
        <f t="shared" si="2"/>
        <v>12024024</v>
      </c>
      <c r="G25" s="31">
        <f t="shared" si="2"/>
        <v>0</v>
      </c>
      <c r="H25" s="31">
        <f t="shared" si="2"/>
        <v>298021</v>
      </c>
      <c r="I25" s="31">
        <f t="shared" si="2"/>
        <v>-119636</v>
      </c>
      <c r="J25" s="31">
        <f t="shared" si="2"/>
        <v>178385</v>
      </c>
      <c r="K25" s="31">
        <f t="shared" si="2"/>
        <v>-136269</v>
      </c>
      <c r="L25" s="31">
        <f t="shared" si="2"/>
        <v>-130506</v>
      </c>
      <c r="M25" s="31">
        <f t="shared" si="2"/>
        <v>-89500</v>
      </c>
      <c r="N25" s="31">
        <f t="shared" si="2"/>
        <v>-356275</v>
      </c>
      <c r="O25" s="31">
        <f t="shared" si="2"/>
        <v>-116478</v>
      </c>
      <c r="P25" s="31">
        <f t="shared" si="2"/>
        <v>-128332</v>
      </c>
      <c r="Q25" s="31">
        <f t="shared" si="2"/>
        <v>-115677</v>
      </c>
      <c r="R25" s="31">
        <f t="shared" si="2"/>
        <v>-360487</v>
      </c>
      <c r="S25" s="31">
        <f t="shared" si="2"/>
        <v>-87677</v>
      </c>
      <c r="T25" s="31">
        <f t="shared" si="2"/>
        <v>-138944</v>
      </c>
      <c r="U25" s="31">
        <f t="shared" si="2"/>
        <v>-103363</v>
      </c>
      <c r="V25" s="31">
        <f t="shared" si="2"/>
        <v>-329984</v>
      </c>
      <c r="W25" s="31">
        <f t="shared" si="2"/>
        <v>-868361</v>
      </c>
      <c r="X25" s="31">
        <f t="shared" si="2"/>
        <v>12024024</v>
      </c>
      <c r="Y25" s="31">
        <f t="shared" si="2"/>
        <v>-12892385</v>
      </c>
      <c r="Z25" s="32">
        <f>+IF(X25&lt;&gt;0,+(Y25/X25)*100,0)</f>
        <v>-107.22188345598778</v>
      </c>
      <c r="AA25" s="33">
        <f>+AA12+AA24</f>
        <v>12024024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-6</v>
      </c>
      <c r="F32" s="20">
        <v>-6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>
        <v>-6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-6</v>
      </c>
      <c r="F34" s="31">
        <f t="shared" si="3"/>
        <v>-6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-6</v>
      </c>
      <c r="Y34" s="31">
        <f t="shared" si="3"/>
        <v>6</v>
      </c>
      <c r="Z34" s="32">
        <f>+IF(X34&lt;&gt;0,+(Y34/X34)*100,0)</f>
        <v>-100</v>
      </c>
      <c r="AA34" s="33">
        <f>SUM(AA29:AA33)</f>
        <v>-6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-6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</v>
      </c>
      <c r="Y40" s="31">
        <f t="shared" si="5"/>
        <v>6</v>
      </c>
      <c r="Z40" s="32">
        <f>+IF(X40&lt;&gt;0,+(Y40/X40)*100,0)</f>
        <v>-100</v>
      </c>
      <c r="AA40" s="33">
        <f>+AA34+AA39</f>
        <v>-6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3550185</v>
      </c>
      <c r="D42" s="43">
        <f>+D25-D40</f>
        <v>0</v>
      </c>
      <c r="E42" s="44">
        <f t="shared" si="6"/>
        <v>12024031</v>
      </c>
      <c r="F42" s="45">
        <f t="shared" si="6"/>
        <v>12024030</v>
      </c>
      <c r="G42" s="45">
        <f t="shared" si="6"/>
        <v>0</v>
      </c>
      <c r="H42" s="45">
        <f t="shared" si="6"/>
        <v>298021</v>
      </c>
      <c r="I42" s="45">
        <f t="shared" si="6"/>
        <v>-119636</v>
      </c>
      <c r="J42" s="45">
        <f t="shared" si="6"/>
        <v>178385</v>
      </c>
      <c r="K42" s="45">
        <f t="shared" si="6"/>
        <v>-136269</v>
      </c>
      <c r="L42" s="45">
        <f t="shared" si="6"/>
        <v>-130506</v>
      </c>
      <c r="M42" s="45">
        <f t="shared" si="6"/>
        <v>-89500</v>
      </c>
      <c r="N42" s="45">
        <f t="shared" si="6"/>
        <v>-356275</v>
      </c>
      <c r="O42" s="45">
        <f t="shared" si="6"/>
        <v>-116478</v>
      </c>
      <c r="P42" s="45">
        <f t="shared" si="6"/>
        <v>-128332</v>
      </c>
      <c r="Q42" s="45">
        <f t="shared" si="6"/>
        <v>-115677</v>
      </c>
      <c r="R42" s="45">
        <f t="shared" si="6"/>
        <v>-360487</v>
      </c>
      <c r="S42" s="45">
        <f t="shared" si="6"/>
        <v>-87677</v>
      </c>
      <c r="T42" s="45">
        <f t="shared" si="6"/>
        <v>-138944</v>
      </c>
      <c r="U42" s="45">
        <f t="shared" si="6"/>
        <v>-103363</v>
      </c>
      <c r="V42" s="45">
        <f t="shared" si="6"/>
        <v>-329984</v>
      </c>
      <c r="W42" s="45">
        <f t="shared" si="6"/>
        <v>-868361</v>
      </c>
      <c r="X42" s="45">
        <f t="shared" si="6"/>
        <v>12024030</v>
      </c>
      <c r="Y42" s="45">
        <f t="shared" si="6"/>
        <v>-12892391</v>
      </c>
      <c r="Z42" s="46">
        <f>+IF(X42&lt;&gt;0,+(Y42/X42)*100,0)</f>
        <v>-107.2218798522625</v>
      </c>
      <c r="AA42" s="47">
        <f>+AA25-AA40</f>
        <v>12024030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-2</v>
      </c>
      <c r="F45" s="20">
        <v>-2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</v>
      </c>
      <c r="Y45" s="20">
        <v>2</v>
      </c>
      <c r="Z45" s="48">
        <v>-100</v>
      </c>
      <c r="AA45" s="22">
        <v>-2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-2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</v>
      </c>
      <c r="Y48" s="53">
        <f t="shared" si="7"/>
        <v>2</v>
      </c>
      <c r="Z48" s="54">
        <f>+IF(X48&lt;&gt;0,+(Y48/X48)*100,0)</f>
        <v>-100</v>
      </c>
      <c r="AA48" s="55">
        <f>SUM(AA45:AA47)</f>
        <v>-2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</v>
      </c>
      <c r="F6" s="20">
        <v>-15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</v>
      </c>
      <c r="Y6" s="20">
        <v>15</v>
      </c>
      <c r="Z6" s="21">
        <v>-100</v>
      </c>
      <c r="AA6" s="22">
        <v>-15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</v>
      </c>
      <c r="F8" s="20">
        <v>1</v>
      </c>
      <c r="G8" s="20">
        <v>460736</v>
      </c>
      <c r="H8" s="20">
        <v>463955</v>
      </c>
      <c r="I8" s="20">
        <v>498334</v>
      </c>
      <c r="J8" s="20">
        <v>1423025</v>
      </c>
      <c r="K8" s="20">
        <v>396559</v>
      </c>
      <c r="L8" s="20">
        <v>473293</v>
      </c>
      <c r="M8" s="20">
        <v>404529</v>
      </c>
      <c r="N8" s="20">
        <v>1274381</v>
      </c>
      <c r="O8" s="20">
        <v>405776</v>
      </c>
      <c r="P8" s="20">
        <v>384237</v>
      </c>
      <c r="Q8" s="20">
        <v>232905</v>
      </c>
      <c r="R8" s="20">
        <v>1022918</v>
      </c>
      <c r="S8" s="20">
        <v>404686</v>
      </c>
      <c r="T8" s="20">
        <v>509047</v>
      </c>
      <c r="U8" s="20">
        <v>-1051817</v>
      </c>
      <c r="V8" s="20">
        <v>-138084</v>
      </c>
      <c r="W8" s="20">
        <v>3582240</v>
      </c>
      <c r="X8" s="20">
        <v>1</v>
      </c>
      <c r="Y8" s="20">
        <v>3582239</v>
      </c>
      <c r="Z8" s="21">
        <v>358223900</v>
      </c>
      <c r="AA8" s="22">
        <v>1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-12</v>
      </c>
      <c r="F9" s="20">
        <v>-12</v>
      </c>
      <c r="G9" s="20">
        <v>-2141983</v>
      </c>
      <c r="H9" s="20">
        <v>-374916</v>
      </c>
      <c r="I9" s="20">
        <v>-1063445</v>
      </c>
      <c r="J9" s="20">
        <v>-3580344</v>
      </c>
      <c r="K9" s="20">
        <v>-599005</v>
      </c>
      <c r="L9" s="20">
        <v>-1122407</v>
      </c>
      <c r="M9" s="20">
        <v>-2166537</v>
      </c>
      <c r="N9" s="20">
        <v>-3887949</v>
      </c>
      <c r="O9" s="20">
        <v>-202397</v>
      </c>
      <c r="P9" s="20">
        <v>-10009</v>
      </c>
      <c r="Q9" s="20"/>
      <c r="R9" s="20">
        <v>-212406</v>
      </c>
      <c r="S9" s="20"/>
      <c r="T9" s="20"/>
      <c r="U9" s="20"/>
      <c r="V9" s="20"/>
      <c r="W9" s="20">
        <v>-7680699</v>
      </c>
      <c r="X9" s="20">
        <v>-12</v>
      </c>
      <c r="Y9" s="20">
        <v>-7680687</v>
      </c>
      <c r="Z9" s="21">
        <v>64005725</v>
      </c>
      <c r="AA9" s="22">
        <v>-12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-26</v>
      </c>
      <c r="F12" s="31">
        <f t="shared" si="0"/>
        <v>-26</v>
      </c>
      <c r="G12" s="31">
        <f t="shared" si="0"/>
        <v>-1681247</v>
      </c>
      <c r="H12" s="31">
        <f t="shared" si="0"/>
        <v>89039</v>
      </c>
      <c r="I12" s="31">
        <f t="shared" si="0"/>
        <v>-565111</v>
      </c>
      <c r="J12" s="31">
        <f t="shared" si="0"/>
        <v>-2157319</v>
      </c>
      <c r="K12" s="31">
        <f t="shared" si="0"/>
        <v>-202446</v>
      </c>
      <c r="L12" s="31">
        <f t="shared" si="0"/>
        <v>-649114</v>
      </c>
      <c r="M12" s="31">
        <f t="shared" si="0"/>
        <v>-1762008</v>
      </c>
      <c r="N12" s="31">
        <f t="shared" si="0"/>
        <v>-2613568</v>
      </c>
      <c r="O12" s="31">
        <f t="shared" si="0"/>
        <v>203379</v>
      </c>
      <c r="P12" s="31">
        <f t="shared" si="0"/>
        <v>374228</v>
      </c>
      <c r="Q12" s="31">
        <f t="shared" si="0"/>
        <v>232905</v>
      </c>
      <c r="R12" s="31">
        <f t="shared" si="0"/>
        <v>810512</v>
      </c>
      <c r="S12" s="31">
        <f t="shared" si="0"/>
        <v>404686</v>
      </c>
      <c r="T12" s="31">
        <f t="shared" si="0"/>
        <v>509047</v>
      </c>
      <c r="U12" s="31">
        <f t="shared" si="0"/>
        <v>-1051817</v>
      </c>
      <c r="V12" s="31">
        <f t="shared" si="0"/>
        <v>-138084</v>
      </c>
      <c r="W12" s="31">
        <f t="shared" si="0"/>
        <v>-4098459</v>
      </c>
      <c r="X12" s="31">
        <f t="shared" si="0"/>
        <v>-26</v>
      </c>
      <c r="Y12" s="31">
        <f t="shared" si="0"/>
        <v>-4098433</v>
      </c>
      <c r="Z12" s="32">
        <f>+IF(X12&lt;&gt;0,+(Y12/X12)*100,0)</f>
        <v>15763203.846153846</v>
      </c>
      <c r="AA12" s="33">
        <f>SUM(AA6:AA11)</f>
        <v>-26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-26</v>
      </c>
      <c r="F25" s="31">
        <f t="shared" si="2"/>
        <v>-26</v>
      </c>
      <c r="G25" s="31">
        <f t="shared" si="2"/>
        <v>-1681247</v>
      </c>
      <c r="H25" s="31">
        <f t="shared" si="2"/>
        <v>89039</v>
      </c>
      <c r="I25" s="31">
        <f t="shared" si="2"/>
        <v>-565111</v>
      </c>
      <c r="J25" s="31">
        <f t="shared" si="2"/>
        <v>-2157319</v>
      </c>
      <c r="K25" s="31">
        <f t="shared" si="2"/>
        <v>-202446</v>
      </c>
      <c r="L25" s="31">
        <f t="shared" si="2"/>
        <v>-649114</v>
      </c>
      <c r="M25" s="31">
        <f t="shared" si="2"/>
        <v>-1762008</v>
      </c>
      <c r="N25" s="31">
        <f t="shared" si="2"/>
        <v>-2613568</v>
      </c>
      <c r="O25" s="31">
        <f t="shared" si="2"/>
        <v>203379</v>
      </c>
      <c r="P25" s="31">
        <f t="shared" si="2"/>
        <v>374228</v>
      </c>
      <c r="Q25" s="31">
        <f t="shared" si="2"/>
        <v>232905</v>
      </c>
      <c r="R25" s="31">
        <f t="shared" si="2"/>
        <v>810512</v>
      </c>
      <c r="S25" s="31">
        <f t="shared" si="2"/>
        <v>404686</v>
      </c>
      <c r="T25" s="31">
        <f t="shared" si="2"/>
        <v>509047</v>
      </c>
      <c r="U25" s="31">
        <f t="shared" si="2"/>
        <v>-1051817</v>
      </c>
      <c r="V25" s="31">
        <f t="shared" si="2"/>
        <v>-138084</v>
      </c>
      <c r="W25" s="31">
        <f t="shared" si="2"/>
        <v>-4098459</v>
      </c>
      <c r="X25" s="31">
        <f t="shared" si="2"/>
        <v>-26</v>
      </c>
      <c r="Y25" s="31">
        <f t="shared" si="2"/>
        <v>-4098433</v>
      </c>
      <c r="Z25" s="32">
        <f>+IF(X25&lt;&gt;0,+(Y25/X25)*100,0)</f>
        <v>15763203.846153846</v>
      </c>
      <c r="AA25" s="33">
        <f>+AA12+AA24</f>
        <v>-26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129771</v>
      </c>
      <c r="D32" s="18"/>
      <c r="E32" s="19">
        <v>54</v>
      </c>
      <c r="F32" s="20">
        <v>54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</v>
      </c>
      <c r="Y32" s="20">
        <v>-54</v>
      </c>
      <c r="Z32" s="21">
        <v>-100</v>
      </c>
      <c r="AA32" s="22">
        <v>54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129771</v>
      </c>
      <c r="D34" s="29">
        <f>SUM(D29:D33)</f>
        <v>0</v>
      </c>
      <c r="E34" s="30">
        <f t="shared" si="3"/>
        <v>64</v>
      </c>
      <c r="F34" s="31">
        <f t="shared" si="3"/>
        <v>64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64</v>
      </c>
      <c r="Y34" s="31">
        <f t="shared" si="3"/>
        <v>-64</v>
      </c>
      <c r="Z34" s="32">
        <f>+IF(X34&lt;&gt;0,+(Y34/X34)*100,0)</f>
        <v>-100</v>
      </c>
      <c r="AA34" s="33">
        <f>SUM(AA29:AA33)</f>
        <v>64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129771</v>
      </c>
      <c r="D40" s="29">
        <f>+D34+D39</f>
        <v>0</v>
      </c>
      <c r="E40" s="30">
        <f t="shared" si="5"/>
        <v>73</v>
      </c>
      <c r="F40" s="31">
        <f t="shared" si="5"/>
        <v>73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73</v>
      </c>
      <c r="Y40" s="31">
        <f t="shared" si="5"/>
        <v>-73</v>
      </c>
      <c r="Z40" s="32">
        <f>+IF(X40&lt;&gt;0,+(Y40/X40)*100,0)</f>
        <v>-100</v>
      </c>
      <c r="AA40" s="33">
        <f>+AA34+AA39</f>
        <v>73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-129771</v>
      </c>
      <c r="D42" s="43">
        <f>+D25-D40</f>
        <v>0</v>
      </c>
      <c r="E42" s="44">
        <f t="shared" si="6"/>
        <v>-99</v>
      </c>
      <c r="F42" s="45">
        <f t="shared" si="6"/>
        <v>-99</v>
      </c>
      <c r="G42" s="45">
        <f t="shared" si="6"/>
        <v>-1681247</v>
      </c>
      <c r="H42" s="45">
        <f t="shared" si="6"/>
        <v>89039</v>
      </c>
      <c r="I42" s="45">
        <f t="shared" si="6"/>
        <v>-565111</v>
      </c>
      <c r="J42" s="45">
        <f t="shared" si="6"/>
        <v>-2157319</v>
      </c>
      <c r="K42" s="45">
        <f t="shared" si="6"/>
        <v>-202446</v>
      </c>
      <c r="L42" s="45">
        <f t="shared" si="6"/>
        <v>-649114</v>
      </c>
      <c r="M42" s="45">
        <f t="shared" si="6"/>
        <v>-1762008</v>
      </c>
      <c r="N42" s="45">
        <f t="shared" si="6"/>
        <v>-2613568</v>
      </c>
      <c r="O42" s="45">
        <f t="shared" si="6"/>
        <v>203379</v>
      </c>
      <c r="P42" s="45">
        <f t="shared" si="6"/>
        <v>374228</v>
      </c>
      <c r="Q42" s="45">
        <f t="shared" si="6"/>
        <v>232905</v>
      </c>
      <c r="R42" s="45">
        <f t="shared" si="6"/>
        <v>810512</v>
      </c>
      <c r="S42" s="45">
        <f t="shared" si="6"/>
        <v>404686</v>
      </c>
      <c r="T42" s="45">
        <f t="shared" si="6"/>
        <v>509047</v>
      </c>
      <c r="U42" s="45">
        <f t="shared" si="6"/>
        <v>-1051817</v>
      </c>
      <c r="V42" s="45">
        <f t="shared" si="6"/>
        <v>-138084</v>
      </c>
      <c r="W42" s="45">
        <f t="shared" si="6"/>
        <v>-4098459</v>
      </c>
      <c r="X42" s="45">
        <f t="shared" si="6"/>
        <v>-99</v>
      </c>
      <c r="Y42" s="45">
        <f t="shared" si="6"/>
        <v>-4098360</v>
      </c>
      <c r="Z42" s="46">
        <f>+IF(X42&lt;&gt;0,+(Y42/X42)*100,0)</f>
        <v>4139757.5757575762</v>
      </c>
      <c r="AA42" s="47">
        <f>+AA25-AA40</f>
        <v>-99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2984837</v>
      </c>
      <c r="D8" s="18"/>
      <c r="E8" s="19">
        <v>-8458199</v>
      </c>
      <c r="F8" s="20">
        <v>-8458199</v>
      </c>
      <c r="G8" s="20">
        <v>1151970</v>
      </c>
      <c r="H8" s="20"/>
      <c r="I8" s="20"/>
      <c r="J8" s="20">
        <v>1151970</v>
      </c>
      <c r="K8" s="20">
        <v>360997</v>
      </c>
      <c r="L8" s="20">
        <v>267510</v>
      </c>
      <c r="M8" s="20">
        <v>361468</v>
      </c>
      <c r="N8" s="20">
        <v>989975</v>
      </c>
      <c r="O8" s="20">
        <v>365282</v>
      </c>
      <c r="P8" s="20">
        <v>394296</v>
      </c>
      <c r="Q8" s="20">
        <v>354021</v>
      </c>
      <c r="R8" s="20">
        <v>1113599</v>
      </c>
      <c r="S8" s="20">
        <v>385634</v>
      </c>
      <c r="T8" s="20">
        <v>-269479</v>
      </c>
      <c r="U8" s="20">
        <v>480791</v>
      </c>
      <c r="V8" s="20">
        <v>596946</v>
      </c>
      <c r="W8" s="20">
        <v>3852490</v>
      </c>
      <c r="X8" s="20">
        <v>-8458199</v>
      </c>
      <c r="Y8" s="20">
        <v>12310689</v>
      </c>
      <c r="Z8" s="21">
        <v>-145.54740317649183</v>
      </c>
      <c r="AA8" s="22">
        <v>-8458199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2984837</v>
      </c>
      <c r="D12" s="29">
        <f>SUM(D6:D11)</f>
        <v>0</v>
      </c>
      <c r="E12" s="30">
        <f t="shared" si="0"/>
        <v>-8458199</v>
      </c>
      <c r="F12" s="31">
        <f t="shared" si="0"/>
        <v>-8458199</v>
      </c>
      <c r="G12" s="31">
        <f t="shared" si="0"/>
        <v>1151970</v>
      </c>
      <c r="H12" s="31">
        <f t="shared" si="0"/>
        <v>0</v>
      </c>
      <c r="I12" s="31">
        <f t="shared" si="0"/>
        <v>0</v>
      </c>
      <c r="J12" s="31">
        <f t="shared" si="0"/>
        <v>1151970</v>
      </c>
      <c r="K12" s="31">
        <f t="shared" si="0"/>
        <v>360997</v>
      </c>
      <c r="L12" s="31">
        <f t="shared" si="0"/>
        <v>267510</v>
      </c>
      <c r="M12" s="31">
        <f t="shared" si="0"/>
        <v>361468</v>
      </c>
      <c r="N12" s="31">
        <f t="shared" si="0"/>
        <v>989975</v>
      </c>
      <c r="O12" s="31">
        <f t="shared" si="0"/>
        <v>365282</v>
      </c>
      <c r="P12" s="31">
        <f t="shared" si="0"/>
        <v>394296</v>
      </c>
      <c r="Q12" s="31">
        <f t="shared" si="0"/>
        <v>354021</v>
      </c>
      <c r="R12" s="31">
        <f t="shared" si="0"/>
        <v>1113599</v>
      </c>
      <c r="S12" s="31">
        <f t="shared" si="0"/>
        <v>385634</v>
      </c>
      <c r="T12" s="31">
        <f t="shared" si="0"/>
        <v>-269479</v>
      </c>
      <c r="U12" s="31">
        <f t="shared" si="0"/>
        <v>480791</v>
      </c>
      <c r="V12" s="31">
        <f t="shared" si="0"/>
        <v>596946</v>
      </c>
      <c r="W12" s="31">
        <f t="shared" si="0"/>
        <v>3852490</v>
      </c>
      <c r="X12" s="31">
        <f t="shared" si="0"/>
        <v>-8458199</v>
      </c>
      <c r="Y12" s="31">
        <f t="shared" si="0"/>
        <v>12310689</v>
      </c>
      <c r="Z12" s="32">
        <f>+IF(X12&lt;&gt;0,+(Y12/X12)*100,0)</f>
        <v>-145.54740317649183</v>
      </c>
      <c r="AA12" s="33">
        <f>SUM(AA6:AA11)</f>
        <v>-8458199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</v>
      </c>
      <c r="F19" s="20">
        <v>1475761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1475761</v>
      </c>
      <c r="Y19" s="20">
        <v>-1475761</v>
      </c>
      <c r="Z19" s="21">
        <v>-100</v>
      </c>
      <c r="AA19" s="22">
        <v>1475761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</v>
      </c>
      <c r="F24" s="37">
        <f t="shared" si="1"/>
        <v>1475761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1475761</v>
      </c>
      <c r="Y24" s="37">
        <f t="shared" si="1"/>
        <v>-1475761</v>
      </c>
      <c r="Z24" s="38">
        <f>+IF(X24&lt;&gt;0,+(Y24/X24)*100,0)</f>
        <v>-100</v>
      </c>
      <c r="AA24" s="39">
        <f>SUM(AA15:AA23)</f>
        <v>1475761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2984837</v>
      </c>
      <c r="D25" s="29">
        <f>+D12+D24</f>
        <v>0</v>
      </c>
      <c r="E25" s="30">
        <f t="shared" si="2"/>
        <v>-8458198</v>
      </c>
      <c r="F25" s="31">
        <f t="shared" si="2"/>
        <v>-6982438</v>
      </c>
      <c r="G25" s="31">
        <f t="shared" si="2"/>
        <v>1151970</v>
      </c>
      <c r="H25" s="31">
        <f t="shared" si="2"/>
        <v>0</v>
      </c>
      <c r="I25" s="31">
        <f t="shared" si="2"/>
        <v>0</v>
      </c>
      <c r="J25" s="31">
        <f t="shared" si="2"/>
        <v>1151970</v>
      </c>
      <c r="K25" s="31">
        <f t="shared" si="2"/>
        <v>360997</v>
      </c>
      <c r="L25" s="31">
        <f t="shared" si="2"/>
        <v>267510</v>
      </c>
      <c r="M25" s="31">
        <f t="shared" si="2"/>
        <v>361468</v>
      </c>
      <c r="N25" s="31">
        <f t="shared" si="2"/>
        <v>989975</v>
      </c>
      <c r="O25" s="31">
        <f t="shared" si="2"/>
        <v>365282</v>
      </c>
      <c r="P25" s="31">
        <f t="shared" si="2"/>
        <v>394296</v>
      </c>
      <c r="Q25" s="31">
        <f t="shared" si="2"/>
        <v>354021</v>
      </c>
      <c r="R25" s="31">
        <f t="shared" si="2"/>
        <v>1113599</v>
      </c>
      <c r="S25" s="31">
        <f t="shared" si="2"/>
        <v>385634</v>
      </c>
      <c r="T25" s="31">
        <f t="shared" si="2"/>
        <v>-269479</v>
      </c>
      <c r="U25" s="31">
        <f t="shared" si="2"/>
        <v>480791</v>
      </c>
      <c r="V25" s="31">
        <f t="shared" si="2"/>
        <v>596946</v>
      </c>
      <c r="W25" s="31">
        <f t="shared" si="2"/>
        <v>3852490</v>
      </c>
      <c r="X25" s="31">
        <f t="shared" si="2"/>
        <v>-6982438</v>
      </c>
      <c r="Y25" s="31">
        <f t="shared" si="2"/>
        <v>10834928</v>
      </c>
      <c r="Z25" s="32">
        <f>+IF(X25&lt;&gt;0,+(Y25/X25)*100,0)</f>
        <v>-155.17399510027874</v>
      </c>
      <c r="AA25" s="33">
        <f>+AA12+AA24</f>
        <v>-6982438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2984837</v>
      </c>
      <c r="D42" s="43">
        <f>+D25-D40</f>
        <v>0</v>
      </c>
      <c r="E42" s="44">
        <f t="shared" si="6"/>
        <v>-8458198</v>
      </c>
      <c r="F42" s="45">
        <f t="shared" si="6"/>
        <v>-6982438</v>
      </c>
      <c r="G42" s="45">
        <f t="shared" si="6"/>
        <v>1151970</v>
      </c>
      <c r="H42" s="45">
        <f t="shared" si="6"/>
        <v>0</v>
      </c>
      <c r="I42" s="45">
        <f t="shared" si="6"/>
        <v>0</v>
      </c>
      <c r="J42" s="45">
        <f t="shared" si="6"/>
        <v>1151970</v>
      </c>
      <c r="K42" s="45">
        <f t="shared" si="6"/>
        <v>360997</v>
      </c>
      <c r="L42" s="45">
        <f t="shared" si="6"/>
        <v>267510</v>
      </c>
      <c r="M42" s="45">
        <f t="shared" si="6"/>
        <v>361468</v>
      </c>
      <c r="N42" s="45">
        <f t="shared" si="6"/>
        <v>989975</v>
      </c>
      <c r="O42" s="45">
        <f t="shared" si="6"/>
        <v>365282</v>
      </c>
      <c r="P42" s="45">
        <f t="shared" si="6"/>
        <v>394296</v>
      </c>
      <c r="Q42" s="45">
        <f t="shared" si="6"/>
        <v>354021</v>
      </c>
      <c r="R42" s="45">
        <f t="shared" si="6"/>
        <v>1113599</v>
      </c>
      <c r="S42" s="45">
        <f t="shared" si="6"/>
        <v>385634</v>
      </c>
      <c r="T42" s="45">
        <f t="shared" si="6"/>
        <v>-269479</v>
      </c>
      <c r="U42" s="45">
        <f t="shared" si="6"/>
        <v>480791</v>
      </c>
      <c r="V42" s="45">
        <f t="shared" si="6"/>
        <v>596946</v>
      </c>
      <c r="W42" s="45">
        <f t="shared" si="6"/>
        <v>3852490</v>
      </c>
      <c r="X42" s="45">
        <f t="shared" si="6"/>
        <v>-6982438</v>
      </c>
      <c r="Y42" s="45">
        <f t="shared" si="6"/>
        <v>10834928</v>
      </c>
      <c r="Z42" s="46">
        <f>+IF(X42&lt;&gt;0,+(Y42/X42)*100,0)</f>
        <v>-155.17399510027874</v>
      </c>
      <c r="AA42" s="47">
        <f>+AA25-AA40</f>
        <v>-6982438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3924839</v>
      </c>
      <c r="D6" s="18"/>
      <c r="E6" s="19">
        <v>-11092780</v>
      </c>
      <c r="F6" s="20">
        <v>-11092780</v>
      </c>
      <c r="G6" s="20">
        <v>2302</v>
      </c>
      <c r="H6" s="20">
        <v>247878</v>
      </c>
      <c r="I6" s="20">
        <v>1877</v>
      </c>
      <c r="J6" s="20">
        <v>252057</v>
      </c>
      <c r="K6" s="20">
        <v>6350</v>
      </c>
      <c r="L6" s="20">
        <v>596</v>
      </c>
      <c r="M6" s="20">
        <v>442637</v>
      </c>
      <c r="N6" s="20">
        <v>449583</v>
      </c>
      <c r="O6" s="20">
        <v>5461909</v>
      </c>
      <c r="P6" s="20">
        <v>18233</v>
      </c>
      <c r="Q6" s="20">
        <v>365591</v>
      </c>
      <c r="R6" s="20">
        <v>5845733</v>
      </c>
      <c r="S6" s="20">
        <v>47392</v>
      </c>
      <c r="T6" s="20">
        <v>63122</v>
      </c>
      <c r="U6" s="20">
        <v>64754</v>
      </c>
      <c r="V6" s="20">
        <v>175268</v>
      </c>
      <c r="W6" s="20">
        <v>6722641</v>
      </c>
      <c r="X6" s="20">
        <v>-11092780</v>
      </c>
      <c r="Y6" s="20">
        <v>17815421</v>
      </c>
      <c r="Z6" s="21">
        <v>-160.60375307181789</v>
      </c>
      <c r="AA6" s="22">
        <v>-11092780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3718288</v>
      </c>
      <c r="F8" s="20">
        <v>3943288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3943288</v>
      </c>
      <c r="Y8" s="20">
        <v>-3943288</v>
      </c>
      <c r="Z8" s="21">
        <v>-100</v>
      </c>
      <c r="AA8" s="22">
        <v>3943288</v>
      </c>
    </row>
    <row r="9" spans="1:27" x14ac:dyDescent="0.25">
      <c r="A9" s="23" t="s">
        <v>37</v>
      </c>
      <c r="B9" s="17" t="s">
        <v>32</v>
      </c>
      <c r="C9" s="18">
        <v>1576534</v>
      </c>
      <c r="D9" s="18"/>
      <c r="E9" s="19">
        <v>306630</v>
      </c>
      <c r="F9" s="20">
        <v>306630</v>
      </c>
      <c r="G9" s="20"/>
      <c r="H9" s="20"/>
      <c r="I9" s="20">
        <v>117039</v>
      </c>
      <c r="J9" s="20">
        <v>117039</v>
      </c>
      <c r="K9" s="20"/>
      <c r="L9" s="20"/>
      <c r="M9" s="20"/>
      <c r="N9" s="20"/>
      <c r="O9" s="20">
        <v>17092</v>
      </c>
      <c r="P9" s="20">
        <v>178</v>
      </c>
      <c r="Q9" s="20">
        <v>865192</v>
      </c>
      <c r="R9" s="20">
        <v>882462</v>
      </c>
      <c r="S9" s="20"/>
      <c r="T9" s="20">
        <v>1198</v>
      </c>
      <c r="U9" s="20"/>
      <c r="V9" s="20">
        <v>1198</v>
      </c>
      <c r="W9" s="20">
        <v>1000699</v>
      </c>
      <c r="X9" s="20">
        <v>306630</v>
      </c>
      <c r="Y9" s="20">
        <v>694069</v>
      </c>
      <c r="Z9" s="21">
        <v>226.35391188076835</v>
      </c>
      <c r="AA9" s="22">
        <v>306630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5501373</v>
      </c>
      <c r="D12" s="29">
        <f>SUM(D6:D11)</f>
        <v>0</v>
      </c>
      <c r="E12" s="30">
        <f t="shared" si="0"/>
        <v>-7067862</v>
      </c>
      <c r="F12" s="31">
        <f t="shared" si="0"/>
        <v>-6842862</v>
      </c>
      <c r="G12" s="31">
        <f t="shared" si="0"/>
        <v>2302</v>
      </c>
      <c r="H12" s="31">
        <f t="shared" si="0"/>
        <v>247878</v>
      </c>
      <c r="I12" s="31">
        <f t="shared" si="0"/>
        <v>118916</v>
      </c>
      <c r="J12" s="31">
        <f t="shared" si="0"/>
        <v>369096</v>
      </c>
      <c r="K12" s="31">
        <f t="shared" si="0"/>
        <v>6350</v>
      </c>
      <c r="L12" s="31">
        <f t="shared" si="0"/>
        <v>596</v>
      </c>
      <c r="M12" s="31">
        <f t="shared" si="0"/>
        <v>442637</v>
      </c>
      <c r="N12" s="31">
        <f t="shared" si="0"/>
        <v>449583</v>
      </c>
      <c r="O12" s="31">
        <f t="shared" si="0"/>
        <v>5479001</v>
      </c>
      <c r="P12" s="31">
        <f t="shared" si="0"/>
        <v>18411</v>
      </c>
      <c r="Q12" s="31">
        <f t="shared" si="0"/>
        <v>1230783</v>
      </c>
      <c r="R12" s="31">
        <f t="shared" si="0"/>
        <v>6728195</v>
      </c>
      <c r="S12" s="31">
        <f t="shared" si="0"/>
        <v>47392</v>
      </c>
      <c r="T12" s="31">
        <f t="shared" si="0"/>
        <v>64320</v>
      </c>
      <c r="U12" s="31">
        <f t="shared" si="0"/>
        <v>64754</v>
      </c>
      <c r="V12" s="31">
        <f t="shared" si="0"/>
        <v>176466</v>
      </c>
      <c r="W12" s="31">
        <f t="shared" si="0"/>
        <v>7723340</v>
      </c>
      <c r="X12" s="31">
        <f t="shared" si="0"/>
        <v>-6842862</v>
      </c>
      <c r="Y12" s="31">
        <f t="shared" si="0"/>
        <v>14566202</v>
      </c>
      <c r="Z12" s="32">
        <f>+IF(X12&lt;&gt;0,+(Y12/X12)*100,0)</f>
        <v>-212.86710151395715</v>
      </c>
      <c r="AA12" s="33">
        <f>SUM(AA6:AA11)</f>
        <v>-6842862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12969691</v>
      </c>
      <c r="D19" s="18"/>
      <c r="E19" s="19">
        <v>10108430</v>
      </c>
      <c r="F19" s="20">
        <v>9176860</v>
      </c>
      <c r="G19" s="20"/>
      <c r="H19" s="20"/>
      <c r="I19" s="20">
        <v>780258</v>
      </c>
      <c r="J19" s="20">
        <v>780258</v>
      </c>
      <c r="K19" s="20">
        <v>782265</v>
      </c>
      <c r="L19" s="20"/>
      <c r="M19" s="20"/>
      <c r="N19" s="20">
        <v>782265</v>
      </c>
      <c r="O19" s="20">
        <v>113947</v>
      </c>
      <c r="P19" s="20"/>
      <c r="Q19" s="20">
        <v>5767948</v>
      </c>
      <c r="R19" s="20">
        <v>5881895</v>
      </c>
      <c r="S19" s="20"/>
      <c r="T19" s="20"/>
      <c r="U19" s="20"/>
      <c r="V19" s="20"/>
      <c r="W19" s="20">
        <v>7444418</v>
      </c>
      <c r="X19" s="20">
        <v>9176860</v>
      </c>
      <c r="Y19" s="20">
        <v>-1732442</v>
      </c>
      <c r="Z19" s="21">
        <v>-18.878374520260742</v>
      </c>
      <c r="AA19" s="22">
        <v>9176860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12969691</v>
      </c>
      <c r="D24" s="29">
        <f>SUM(D15:D23)</f>
        <v>0</v>
      </c>
      <c r="E24" s="36">
        <f t="shared" si="1"/>
        <v>10108430</v>
      </c>
      <c r="F24" s="37">
        <f t="shared" si="1"/>
        <v>9176860</v>
      </c>
      <c r="G24" s="37">
        <f t="shared" si="1"/>
        <v>0</v>
      </c>
      <c r="H24" s="37">
        <f t="shared" si="1"/>
        <v>0</v>
      </c>
      <c r="I24" s="37">
        <f t="shared" si="1"/>
        <v>780258</v>
      </c>
      <c r="J24" s="37">
        <f t="shared" si="1"/>
        <v>780258</v>
      </c>
      <c r="K24" s="37">
        <f t="shared" si="1"/>
        <v>782265</v>
      </c>
      <c r="L24" s="37">
        <f t="shared" si="1"/>
        <v>0</v>
      </c>
      <c r="M24" s="37">
        <f t="shared" si="1"/>
        <v>0</v>
      </c>
      <c r="N24" s="37">
        <f t="shared" si="1"/>
        <v>782265</v>
      </c>
      <c r="O24" s="37">
        <f t="shared" si="1"/>
        <v>113947</v>
      </c>
      <c r="P24" s="37">
        <f t="shared" si="1"/>
        <v>0</v>
      </c>
      <c r="Q24" s="37">
        <f t="shared" si="1"/>
        <v>5767948</v>
      </c>
      <c r="R24" s="37">
        <f t="shared" si="1"/>
        <v>5881895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7444418</v>
      </c>
      <c r="X24" s="37">
        <f t="shared" si="1"/>
        <v>9176860</v>
      </c>
      <c r="Y24" s="37">
        <f t="shared" si="1"/>
        <v>-1732442</v>
      </c>
      <c r="Z24" s="38">
        <f>+IF(X24&lt;&gt;0,+(Y24/X24)*100,0)</f>
        <v>-18.878374520260742</v>
      </c>
      <c r="AA24" s="39">
        <f>SUM(AA15:AA23)</f>
        <v>9176860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18471064</v>
      </c>
      <c r="D25" s="29">
        <f>+D12+D24</f>
        <v>0</v>
      </c>
      <c r="E25" s="30">
        <f t="shared" si="2"/>
        <v>3040568</v>
      </c>
      <c r="F25" s="31">
        <f t="shared" si="2"/>
        <v>2333998</v>
      </c>
      <c r="G25" s="31">
        <f t="shared" si="2"/>
        <v>2302</v>
      </c>
      <c r="H25" s="31">
        <f t="shared" si="2"/>
        <v>247878</v>
      </c>
      <c r="I25" s="31">
        <f t="shared" si="2"/>
        <v>899174</v>
      </c>
      <c r="J25" s="31">
        <f t="shared" si="2"/>
        <v>1149354</v>
      </c>
      <c r="K25" s="31">
        <f t="shared" si="2"/>
        <v>788615</v>
      </c>
      <c r="L25" s="31">
        <f t="shared" si="2"/>
        <v>596</v>
      </c>
      <c r="M25" s="31">
        <f t="shared" si="2"/>
        <v>442637</v>
      </c>
      <c r="N25" s="31">
        <f t="shared" si="2"/>
        <v>1231848</v>
      </c>
      <c r="O25" s="31">
        <f t="shared" si="2"/>
        <v>5592948</v>
      </c>
      <c r="P25" s="31">
        <f t="shared" si="2"/>
        <v>18411</v>
      </c>
      <c r="Q25" s="31">
        <f t="shared" si="2"/>
        <v>6998731</v>
      </c>
      <c r="R25" s="31">
        <f t="shared" si="2"/>
        <v>12610090</v>
      </c>
      <c r="S25" s="31">
        <f t="shared" si="2"/>
        <v>47392</v>
      </c>
      <c r="T25" s="31">
        <f t="shared" si="2"/>
        <v>64320</v>
      </c>
      <c r="U25" s="31">
        <f t="shared" si="2"/>
        <v>64754</v>
      </c>
      <c r="V25" s="31">
        <f t="shared" si="2"/>
        <v>176466</v>
      </c>
      <c r="W25" s="31">
        <f t="shared" si="2"/>
        <v>15167758</v>
      </c>
      <c r="X25" s="31">
        <f t="shared" si="2"/>
        <v>2333998</v>
      </c>
      <c r="Y25" s="31">
        <f t="shared" si="2"/>
        <v>12833760</v>
      </c>
      <c r="Z25" s="32">
        <f>+IF(X25&lt;&gt;0,+(Y25/X25)*100,0)</f>
        <v>549.86165369464754</v>
      </c>
      <c r="AA25" s="33">
        <f>+AA12+AA24</f>
        <v>2333998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15104987</v>
      </c>
      <c r="D32" s="18"/>
      <c r="E32" s="19">
        <v>1479082</v>
      </c>
      <c r="F32" s="20">
        <v>1472876</v>
      </c>
      <c r="G32" s="20">
        <v>309151</v>
      </c>
      <c r="H32" s="20">
        <v>319489</v>
      </c>
      <c r="I32" s="20">
        <v>1157330</v>
      </c>
      <c r="J32" s="20">
        <v>1785970</v>
      </c>
      <c r="K32" s="20">
        <v>266332</v>
      </c>
      <c r="L32" s="20">
        <v>325614</v>
      </c>
      <c r="M32" s="20">
        <v>294648</v>
      </c>
      <c r="N32" s="20">
        <v>886594</v>
      </c>
      <c r="O32" s="20">
        <v>418519</v>
      </c>
      <c r="P32" s="20">
        <v>324942</v>
      </c>
      <c r="Q32" s="20">
        <v>6982080</v>
      </c>
      <c r="R32" s="20">
        <v>7725541</v>
      </c>
      <c r="S32" s="20">
        <v>285336</v>
      </c>
      <c r="T32" s="20">
        <v>332258</v>
      </c>
      <c r="U32" s="20">
        <v>318999</v>
      </c>
      <c r="V32" s="20">
        <v>936593</v>
      </c>
      <c r="W32" s="20">
        <v>11334698</v>
      </c>
      <c r="X32" s="20">
        <v>1472876</v>
      </c>
      <c r="Y32" s="20">
        <v>9861822</v>
      </c>
      <c r="Z32" s="21">
        <v>669.5622713656818</v>
      </c>
      <c r="AA32" s="22">
        <v>1472876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15104987</v>
      </c>
      <c r="D34" s="29">
        <f>SUM(D29:D33)</f>
        <v>0</v>
      </c>
      <c r="E34" s="30">
        <f t="shared" si="3"/>
        <v>1479082</v>
      </c>
      <c r="F34" s="31">
        <f t="shared" si="3"/>
        <v>1472876</v>
      </c>
      <c r="G34" s="31">
        <f t="shared" si="3"/>
        <v>309151</v>
      </c>
      <c r="H34" s="31">
        <f t="shared" si="3"/>
        <v>319489</v>
      </c>
      <c r="I34" s="31">
        <f t="shared" si="3"/>
        <v>1157330</v>
      </c>
      <c r="J34" s="31">
        <f t="shared" si="3"/>
        <v>1785970</v>
      </c>
      <c r="K34" s="31">
        <f t="shared" si="3"/>
        <v>266332</v>
      </c>
      <c r="L34" s="31">
        <f t="shared" si="3"/>
        <v>325614</v>
      </c>
      <c r="M34" s="31">
        <f t="shared" si="3"/>
        <v>294648</v>
      </c>
      <c r="N34" s="31">
        <f t="shared" si="3"/>
        <v>886594</v>
      </c>
      <c r="O34" s="31">
        <f t="shared" si="3"/>
        <v>418519</v>
      </c>
      <c r="P34" s="31">
        <f t="shared" si="3"/>
        <v>324942</v>
      </c>
      <c r="Q34" s="31">
        <f t="shared" si="3"/>
        <v>6982080</v>
      </c>
      <c r="R34" s="31">
        <f t="shared" si="3"/>
        <v>7725541</v>
      </c>
      <c r="S34" s="31">
        <f t="shared" si="3"/>
        <v>285336</v>
      </c>
      <c r="T34" s="31">
        <f t="shared" si="3"/>
        <v>332258</v>
      </c>
      <c r="U34" s="31">
        <f t="shared" si="3"/>
        <v>318999</v>
      </c>
      <c r="V34" s="31">
        <f t="shared" si="3"/>
        <v>936593</v>
      </c>
      <c r="W34" s="31">
        <f t="shared" si="3"/>
        <v>11334698</v>
      </c>
      <c r="X34" s="31">
        <f t="shared" si="3"/>
        <v>1472876</v>
      </c>
      <c r="Y34" s="31">
        <f t="shared" si="3"/>
        <v>9861822</v>
      </c>
      <c r="Z34" s="32">
        <f>+IF(X34&lt;&gt;0,+(Y34/X34)*100,0)</f>
        <v>669.5622713656818</v>
      </c>
      <c r="AA34" s="33">
        <f>SUM(AA29:AA33)</f>
        <v>1472876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15104987</v>
      </c>
      <c r="D40" s="29">
        <f>+D34+D39</f>
        <v>0</v>
      </c>
      <c r="E40" s="30">
        <f t="shared" si="5"/>
        <v>1479082</v>
      </c>
      <c r="F40" s="31">
        <f t="shared" si="5"/>
        <v>1472876</v>
      </c>
      <c r="G40" s="31">
        <f t="shared" si="5"/>
        <v>309151</v>
      </c>
      <c r="H40" s="31">
        <f t="shared" si="5"/>
        <v>319489</v>
      </c>
      <c r="I40" s="31">
        <f t="shared" si="5"/>
        <v>1157330</v>
      </c>
      <c r="J40" s="31">
        <f t="shared" si="5"/>
        <v>1785970</v>
      </c>
      <c r="K40" s="31">
        <f t="shared" si="5"/>
        <v>266332</v>
      </c>
      <c r="L40" s="31">
        <f t="shared" si="5"/>
        <v>325614</v>
      </c>
      <c r="M40" s="31">
        <f t="shared" si="5"/>
        <v>294648</v>
      </c>
      <c r="N40" s="31">
        <f t="shared" si="5"/>
        <v>886594</v>
      </c>
      <c r="O40" s="31">
        <f t="shared" si="5"/>
        <v>418519</v>
      </c>
      <c r="P40" s="31">
        <f t="shared" si="5"/>
        <v>324942</v>
      </c>
      <c r="Q40" s="31">
        <f t="shared" si="5"/>
        <v>6982080</v>
      </c>
      <c r="R40" s="31">
        <f t="shared" si="5"/>
        <v>7725541</v>
      </c>
      <c r="S40" s="31">
        <f t="shared" si="5"/>
        <v>285336</v>
      </c>
      <c r="T40" s="31">
        <f t="shared" si="5"/>
        <v>332258</v>
      </c>
      <c r="U40" s="31">
        <f t="shared" si="5"/>
        <v>318999</v>
      </c>
      <c r="V40" s="31">
        <f t="shared" si="5"/>
        <v>936593</v>
      </c>
      <c r="W40" s="31">
        <f t="shared" si="5"/>
        <v>11334698</v>
      </c>
      <c r="X40" s="31">
        <f t="shared" si="5"/>
        <v>1472876</v>
      </c>
      <c r="Y40" s="31">
        <f t="shared" si="5"/>
        <v>9861822</v>
      </c>
      <c r="Z40" s="32">
        <f>+IF(X40&lt;&gt;0,+(Y40/X40)*100,0)</f>
        <v>669.5622713656818</v>
      </c>
      <c r="AA40" s="33">
        <f>+AA34+AA39</f>
        <v>1472876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3366077</v>
      </c>
      <c r="D42" s="43">
        <f>+D25-D40</f>
        <v>0</v>
      </c>
      <c r="E42" s="44">
        <f t="shared" si="6"/>
        <v>1561486</v>
      </c>
      <c r="F42" s="45">
        <f t="shared" si="6"/>
        <v>861122</v>
      </c>
      <c r="G42" s="45">
        <f t="shared" si="6"/>
        <v>-306849</v>
      </c>
      <c r="H42" s="45">
        <f t="shared" si="6"/>
        <v>-71611</v>
      </c>
      <c r="I42" s="45">
        <f t="shared" si="6"/>
        <v>-258156</v>
      </c>
      <c r="J42" s="45">
        <f t="shared" si="6"/>
        <v>-636616</v>
      </c>
      <c r="K42" s="45">
        <f t="shared" si="6"/>
        <v>522283</v>
      </c>
      <c r="L42" s="45">
        <f t="shared" si="6"/>
        <v>-325018</v>
      </c>
      <c r="M42" s="45">
        <f t="shared" si="6"/>
        <v>147989</v>
      </c>
      <c r="N42" s="45">
        <f t="shared" si="6"/>
        <v>345254</v>
      </c>
      <c r="O42" s="45">
        <f t="shared" si="6"/>
        <v>5174429</v>
      </c>
      <c r="P42" s="45">
        <f t="shared" si="6"/>
        <v>-306531</v>
      </c>
      <c r="Q42" s="45">
        <f t="shared" si="6"/>
        <v>16651</v>
      </c>
      <c r="R42" s="45">
        <f t="shared" si="6"/>
        <v>4884549</v>
      </c>
      <c r="S42" s="45">
        <f t="shared" si="6"/>
        <v>-237944</v>
      </c>
      <c r="T42" s="45">
        <f t="shared" si="6"/>
        <v>-267938</v>
      </c>
      <c r="U42" s="45">
        <f t="shared" si="6"/>
        <v>-254245</v>
      </c>
      <c r="V42" s="45">
        <f t="shared" si="6"/>
        <v>-760127</v>
      </c>
      <c r="W42" s="45">
        <f t="shared" si="6"/>
        <v>3833060</v>
      </c>
      <c r="X42" s="45">
        <f t="shared" si="6"/>
        <v>861122</v>
      </c>
      <c r="Y42" s="45">
        <f t="shared" si="6"/>
        <v>2971938</v>
      </c>
      <c r="Z42" s="46">
        <f>+IF(X42&lt;&gt;0,+(Y42/X42)*100,0)</f>
        <v>345.12391972333768</v>
      </c>
      <c r="AA42" s="47">
        <f>+AA25-AA40</f>
        <v>861122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-58960848</v>
      </c>
      <c r="D8" s="18"/>
      <c r="E8" s="19"/>
      <c r="F8" s="20"/>
      <c r="G8" s="20">
        <v>521190</v>
      </c>
      <c r="H8" s="20">
        <v>366677</v>
      </c>
      <c r="I8" s="20">
        <v>-382676</v>
      </c>
      <c r="J8" s="20">
        <v>505191</v>
      </c>
      <c r="K8" s="20">
        <v>-430987</v>
      </c>
      <c r="L8" s="20">
        <v>748735</v>
      </c>
      <c r="M8" s="20">
        <v>863540</v>
      </c>
      <c r="N8" s="20">
        <v>1181288</v>
      </c>
      <c r="O8" s="20">
        <v>769983</v>
      </c>
      <c r="P8" s="20">
        <v>88110</v>
      </c>
      <c r="Q8" s="20">
        <v>-1264300</v>
      </c>
      <c r="R8" s="20">
        <v>-406207</v>
      </c>
      <c r="S8" s="20">
        <v>822991</v>
      </c>
      <c r="T8" s="20">
        <v>409498</v>
      </c>
      <c r="U8" s="20">
        <v>202460</v>
      </c>
      <c r="V8" s="20">
        <v>1434949</v>
      </c>
      <c r="W8" s="20">
        <v>2715221</v>
      </c>
      <c r="X8" s="20"/>
      <c r="Y8" s="20">
        <v>2715221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-58960848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521190</v>
      </c>
      <c r="H12" s="31">
        <f t="shared" si="0"/>
        <v>366677</v>
      </c>
      <c r="I12" s="31">
        <f t="shared" si="0"/>
        <v>-382676</v>
      </c>
      <c r="J12" s="31">
        <f t="shared" si="0"/>
        <v>505191</v>
      </c>
      <c r="K12" s="31">
        <f t="shared" si="0"/>
        <v>-430987</v>
      </c>
      <c r="L12" s="31">
        <f t="shared" si="0"/>
        <v>748735</v>
      </c>
      <c r="M12" s="31">
        <f t="shared" si="0"/>
        <v>863540</v>
      </c>
      <c r="N12" s="31">
        <f t="shared" si="0"/>
        <v>1181288</v>
      </c>
      <c r="O12" s="31">
        <f t="shared" si="0"/>
        <v>769983</v>
      </c>
      <c r="P12" s="31">
        <f t="shared" si="0"/>
        <v>88110</v>
      </c>
      <c r="Q12" s="31">
        <f t="shared" si="0"/>
        <v>-1264300</v>
      </c>
      <c r="R12" s="31">
        <f t="shared" si="0"/>
        <v>-406207</v>
      </c>
      <c r="S12" s="31">
        <f t="shared" si="0"/>
        <v>822991</v>
      </c>
      <c r="T12" s="31">
        <f t="shared" si="0"/>
        <v>409498</v>
      </c>
      <c r="U12" s="31">
        <f t="shared" si="0"/>
        <v>202460</v>
      </c>
      <c r="V12" s="31">
        <f t="shared" si="0"/>
        <v>1434949</v>
      </c>
      <c r="W12" s="31">
        <f t="shared" si="0"/>
        <v>2715221</v>
      </c>
      <c r="X12" s="31">
        <f t="shared" si="0"/>
        <v>0</v>
      </c>
      <c r="Y12" s="31">
        <f t="shared" si="0"/>
        <v>2715221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1602910</v>
      </c>
      <c r="F19" s="20">
        <v>1602910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1602910</v>
      </c>
      <c r="Y19" s="20">
        <v>-1602910</v>
      </c>
      <c r="Z19" s="21">
        <v>-100</v>
      </c>
      <c r="AA19" s="22">
        <v>1602910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1602910</v>
      </c>
      <c r="F24" s="37">
        <f t="shared" si="1"/>
        <v>1602910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1602910</v>
      </c>
      <c r="Y24" s="37">
        <f t="shared" si="1"/>
        <v>-1602910</v>
      </c>
      <c r="Z24" s="38">
        <f>+IF(X24&lt;&gt;0,+(Y24/X24)*100,0)</f>
        <v>-100</v>
      </c>
      <c r="AA24" s="39">
        <f>SUM(AA15:AA23)</f>
        <v>1602910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-58960848</v>
      </c>
      <c r="D25" s="29">
        <f>+D12+D24</f>
        <v>0</v>
      </c>
      <c r="E25" s="30">
        <f t="shared" si="2"/>
        <v>1602910</v>
      </c>
      <c r="F25" s="31">
        <f t="shared" si="2"/>
        <v>1602910</v>
      </c>
      <c r="G25" s="31">
        <f t="shared" si="2"/>
        <v>521190</v>
      </c>
      <c r="H25" s="31">
        <f t="shared" si="2"/>
        <v>366677</v>
      </c>
      <c r="I25" s="31">
        <f t="shared" si="2"/>
        <v>-382676</v>
      </c>
      <c r="J25" s="31">
        <f t="shared" si="2"/>
        <v>505191</v>
      </c>
      <c r="K25" s="31">
        <f t="shared" si="2"/>
        <v>-430987</v>
      </c>
      <c r="L25" s="31">
        <f t="shared" si="2"/>
        <v>748735</v>
      </c>
      <c r="M25" s="31">
        <f t="shared" si="2"/>
        <v>863540</v>
      </c>
      <c r="N25" s="31">
        <f t="shared" si="2"/>
        <v>1181288</v>
      </c>
      <c r="O25" s="31">
        <f t="shared" si="2"/>
        <v>769983</v>
      </c>
      <c r="P25" s="31">
        <f t="shared" si="2"/>
        <v>88110</v>
      </c>
      <c r="Q25" s="31">
        <f t="shared" si="2"/>
        <v>-1264300</v>
      </c>
      <c r="R25" s="31">
        <f t="shared" si="2"/>
        <v>-406207</v>
      </c>
      <c r="S25" s="31">
        <f t="shared" si="2"/>
        <v>822991</v>
      </c>
      <c r="T25" s="31">
        <f t="shared" si="2"/>
        <v>409498</v>
      </c>
      <c r="U25" s="31">
        <f t="shared" si="2"/>
        <v>202460</v>
      </c>
      <c r="V25" s="31">
        <f t="shared" si="2"/>
        <v>1434949</v>
      </c>
      <c r="W25" s="31">
        <f t="shared" si="2"/>
        <v>2715221</v>
      </c>
      <c r="X25" s="31">
        <f t="shared" si="2"/>
        <v>1602910</v>
      </c>
      <c r="Y25" s="31">
        <f t="shared" si="2"/>
        <v>1112311</v>
      </c>
      <c r="Z25" s="32">
        <f>+IF(X25&lt;&gt;0,+(Y25/X25)*100,0)</f>
        <v>69.393228565546423</v>
      </c>
      <c r="AA25" s="33">
        <f>+AA12+AA24</f>
        <v>1602910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2098894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2098894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2098894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-61059742</v>
      </c>
      <c r="D42" s="43">
        <f>+D25-D40</f>
        <v>0</v>
      </c>
      <c r="E42" s="44">
        <f t="shared" si="6"/>
        <v>1602910</v>
      </c>
      <c r="F42" s="45">
        <f t="shared" si="6"/>
        <v>1602910</v>
      </c>
      <c r="G42" s="45">
        <f t="shared" si="6"/>
        <v>521190</v>
      </c>
      <c r="H42" s="45">
        <f t="shared" si="6"/>
        <v>366677</v>
      </c>
      <c r="I42" s="45">
        <f t="shared" si="6"/>
        <v>-382676</v>
      </c>
      <c r="J42" s="45">
        <f t="shared" si="6"/>
        <v>505191</v>
      </c>
      <c r="K42" s="45">
        <f t="shared" si="6"/>
        <v>-430987</v>
      </c>
      <c r="L42" s="45">
        <f t="shared" si="6"/>
        <v>748735</v>
      </c>
      <c r="M42" s="45">
        <f t="shared" si="6"/>
        <v>863540</v>
      </c>
      <c r="N42" s="45">
        <f t="shared" si="6"/>
        <v>1181288</v>
      </c>
      <c r="O42" s="45">
        <f t="shared" si="6"/>
        <v>769983</v>
      </c>
      <c r="P42" s="45">
        <f t="shared" si="6"/>
        <v>88110</v>
      </c>
      <c r="Q42" s="45">
        <f t="shared" si="6"/>
        <v>-1264300</v>
      </c>
      <c r="R42" s="45">
        <f t="shared" si="6"/>
        <v>-406207</v>
      </c>
      <c r="S42" s="45">
        <f t="shared" si="6"/>
        <v>822991</v>
      </c>
      <c r="T42" s="45">
        <f t="shared" si="6"/>
        <v>409498</v>
      </c>
      <c r="U42" s="45">
        <f t="shared" si="6"/>
        <v>202460</v>
      </c>
      <c r="V42" s="45">
        <f t="shared" si="6"/>
        <v>1434949</v>
      </c>
      <c r="W42" s="45">
        <f t="shared" si="6"/>
        <v>2715221</v>
      </c>
      <c r="X42" s="45">
        <f t="shared" si="6"/>
        <v>1602910</v>
      </c>
      <c r="Y42" s="45">
        <f t="shared" si="6"/>
        <v>1112311</v>
      </c>
      <c r="Z42" s="46">
        <f>+IF(X42&lt;&gt;0,+(Y42/X42)*100,0)</f>
        <v>69.393228565546423</v>
      </c>
      <c r="AA42" s="47">
        <f>+AA25-AA40</f>
        <v>1602910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-109948272</v>
      </c>
      <c r="F6" s="20">
        <v>-49323215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-49323215</v>
      </c>
      <c r="Y6" s="20">
        <v>49323215</v>
      </c>
      <c r="Z6" s="21">
        <v>-100</v>
      </c>
      <c r="AA6" s="22">
        <v>-49323215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4775181</v>
      </c>
      <c r="D8" s="18"/>
      <c r="E8" s="19"/>
      <c r="F8" s="20">
        <v>1213865</v>
      </c>
      <c r="G8" s="20">
        <v>870179</v>
      </c>
      <c r="H8" s="20">
        <v>337482</v>
      </c>
      <c r="I8" s="20">
        <v>603482</v>
      </c>
      <c r="J8" s="20">
        <v>1811143</v>
      </c>
      <c r="K8" s="20">
        <v>601170</v>
      </c>
      <c r="L8" s="20">
        <v>601000</v>
      </c>
      <c r="M8" s="20">
        <v>599622</v>
      </c>
      <c r="N8" s="20">
        <v>1801792</v>
      </c>
      <c r="O8" s="20">
        <v>598840</v>
      </c>
      <c r="P8" s="20">
        <v>598058</v>
      </c>
      <c r="Q8" s="20">
        <v>621370</v>
      </c>
      <c r="R8" s="20">
        <v>1818268</v>
      </c>
      <c r="S8" s="20">
        <v>619448</v>
      </c>
      <c r="T8" s="20">
        <v>619295</v>
      </c>
      <c r="U8" s="20">
        <v>619295</v>
      </c>
      <c r="V8" s="20">
        <v>1858038</v>
      </c>
      <c r="W8" s="20">
        <v>7289241</v>
      </c>
      <c r="X8" s="20">
        <v>1213865</v>
      </c>
      <c r="Y8" s="20">
        <v>6075376</v>
      </c>
      <c r="Z8" s="21">
        <v>500.4984903593068</v>
      </c>
      <c r="AA8" s="22">
        <v>1213865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4775181</v>
      </c>
      <c r="D12" s="29">
        <f>SUM(D6:D11)</f>
        <v>0</v>
      </c>
      <c r="E12" s="30">
        <f t="shared" si="0"/>
        <v>-109948272</v>
      </c>
      <c r="F12" s="31">
        <f t="shared" si="0"/>
        <v>-48109350</v>
      </c>
      <c r="G12" s="31">
        <f t="shared" si="0"/>
        <v>870179</v>
      </c>
      <c r="H12" s="31">
        <f t="shared" si="0"/>
        <v>337482</v>
      </c>
      <c r="I12" s="31">
        <f t="shared" si="0"/>
        <v>603482</v>
      </c>
      <c r="J12" s="31">
        <f t="shared" si="0"/>
        <v>1811143</v>
      </c>
      <c r="K12" s="31">
        <f t="shared" si="0"/>
        <v>601170</v>
      </c>
      <c r="L12" s="31">
        <f t="shared" si="0"/>
        <v>601000</v>
      </c>
      <c r="M12" s="31">
        <f t="shared" si="0"/>
        <v>599622</v>
      </c>
      <c r="N12" s="31">
        <f t="shared" si="0"/>
        <v>1801792</v>
      </c>
      <c r="O12" s="31">
        <f t="shared" si="0"/>
        <v>598840</v>
      </c>
      <c r="P12" s="31">
        <f t="shared" si="0"/>
        <v>598058</v>
      </c>
      <c r="Q12" s="31">
        <f t="shared" si="0"/>
        <v>621370</v>
      </c>
      <c r="R12" s="31">
        <f t="shared" si="0"/>
        <v>1818268</v>
      </c>
      <c r="S12" s="31">
        <f t="shared" si="0"/>
        <v>619448</v>
      </c>
      <c r="T12" s="31">
        <f t="shared" si="0"/>
        <v>619295</v>
      </c>
      <c r="U12" s="31">
        <f t="shared" si="0"/>
        <v>619295</v>
      </c>
      <c r="V12" s="31">
        <f t="shared" si="0"/>
        <v>1858038</v>
      </c>
      <c r="W12" s="31">
        <f t="shared" si="0"/>
        <v>7289241</v>
      </c>
      <c r="X12" s="31">
        <f t="shared" si="0"/>
        <v>-48109350</v>
      </c>
      <c r="Y12" s="31">
        <f t="shared" si="0"/>
        <v>55398591</v>
      </c>
      <c r="Z12" s="32">
        <f>+IF(X12&lt;&gt;0,+(Y12/X12)*100,0)</f>
        <v>-115.15140196240439</v>
      </c>
      <c r="AA12" s="33">
        <f>SUM(AA6:AA11)</f>
        <v>-48109350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14587054</v>
      </c>
      <c r="D19" s="18"/>
      <c r="E19" s="19">
        <v>20227000</v>
      </c>
      <c r="F19" s="20">
        <v>53840821</v>
      </c>
      <c r="G19" s="20"/>
      <c r="H19" s="20">
        <v>4309443</v>
      </c>
      <c r="I19" s="20">
        <v>3020361</v>
      </c>
      <c r="J19" s="20">
        <v>7329804</v>
      </c>
      <c r="K19" s="20">
        <v>658827</v>
      </c>
      <c r="L19" s="20">
        <v>1704722</v>
      </c>
      <c r="M19" s="20">
        <v>2709635</v>
      </c>
      <c r="N19" s="20">
        <v>5073184</v>
      </c>
      <c r="O19" s="20">
        <v>652032</v>
      </c>
      <c r="P19" s="20">
        <v>1610093</v>
      </c>
      <c r="Q19" s="20">
        <v>1493076</v>
      </c>
      <c r="R19" s="20">
        <v>3755201</v>
      </c>
      <c r="S19" s="20">
        <v>13134469</v>
      </c>
      <c r="T19" s="20">
        <v>5009551</v>
      </c>
      <c r="U19" s="20">
        <v>3422974</v>
      </c>
      <c r="V19" s="20">
        <v>21566994</v>
      </c>
      <c r="W19" s="20">
        <v>37725183</v>
      </c>
      <c r="X19" s="20">
        <v>53840821</v>
      </c>
      <c r="Y19" s="20">
        <v>-16115638</v>
      </c>
      <c r="Z19" s="21">
        <v>-29.932006423156139</v>
      </c>
      <c r="AA19" s="22">
        <v>53840821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14587054</v>
      </c>
      <c r="D24" s="29">
        <f>SUM(D15:D23)</f>
        <v>0</v>
      </c>
      <c r="E24" s="36">
        <f t="shared" si="1"/>
        <v>20227000</v>
      </c>
      <c r="F24" s="37">
        <f t="shared" si="1"/>
        <v>53840821</v>
      </c>
      <c r="G24" s="37">
        <f t="shared" si="1"/>
        <v>0</v>
      </c>
      <c r="H24" s="37">
        <f t="shared" si="1"/>
        <v>4309443</v>
      </c>
      <c r="I24" s="37">
        <f t="shared" si="1"/>
        <v>3020361</v>
      </c>
      <c r="J24" s="37">
        <f t="shared" si="1"/>
        <v>7329804</v>
      </c>
      <c r="K24" s="37">
        <f t="shared" si="1"/>
        <v>658827</v>
      </c>
      <c r="L24" s="37">
        <f t="shared" si="1"/>
        <v>1704722</v>
      </c>
      <c r="M24" s="37">
        <f t="shared" si="1"/>
        <v>2709635</v>
      </c>
      <c r="N24" s="37">
        <f t="shared" si="1"/>
        <v>5073184</v>
      </c>
      <c r="O24" s="37">
        <f t="shared" si="1"/>
        <v>652032</v>
      </c>
      <c r="P24" s="37">
        <f t="shared" si="1"/>
        <v>1610093</v>
      </c>
      <c r="Q24" s="37">
        <f t="shared" si="1"/>
        <v>1493076</v>
      </c>
      <c r="R24" s="37">
        <f t="shared" si="1"/>
        <v>3755201</v>
      </c>
      <c r="S24" s="37">
        <f t="shared" si="1"/>
        <v>13134469</v>
      </c>
      <c r="T24" s="37">
        <f t="shared" si="1"/>
        <v>5009551</v>
      </c>
      <c r="U24" s="37">
        <f t="shared" si="1"/>
        <v>3422974</v>
      </c>
      <c r="V24" s="37">
        <f t="shared" si="1"/>
        <v>21566994</v>
      </c>
      <c r="W24" s="37">
        <f t="shared" si="1"/>
        <v>37725183</v>
      </c>
      <c r="X24" s="37">
        <f t="shared" si="1"/>
        <v>53840821</v>
      </c>
      <c r="Y24" s="37">
        <f t="shared" si="1"/>
        <v>-16115638</v>
      </c>
      <c r="Z24" s="38">
        <f>+IF(X24&lt;&gt;0,+(Y24/X24)*100,0)</f>
        <v>-29.932006423156139</v>
      </c>
      <c r="AA24" s="39">
        <f>SUM(AA15:AA23)</f>
        <v>53840821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19362235</v>
      </c>
      <c r="D25" s="29">
        <f>+D12+D24</f>
        <v>0</v>
      </c>
      <c r="E25" s="30">
        <f t="shared" si="2"/>
        <v>-89721272</v>
      </c>
      <c r="F25" s="31">
        <f t="shared" si="2"/>
        <v>5731471</v>
      </c>
      <c r="G25" s="31">
        <f t="shared" si="2"/>
        <v>870179</v>
      </c>
      <c r="H25" s="31">
        <f t="shared" si="2"/>
        <v>4646925</v>
      </c>
      <c r="I25" s="31">
        <f t="shared" si="2"/>
        <v>3623843</v>
      </c>
      <c r="J25" s="31">
        <f t="shared" si="2"/>
        <v>9140947</v>
      </c>
      <c r="K25" s="31">
        <f t="shared" si="2"/>
        <v>1259997</v>
      </c>
      <c r="L25" s="31">
        <f t="shared" si="2"/>
        <v>2305722</v>
      </c>
      <c r="M25" s="31">
        <f t="shared" si="2"/>
        <v>3309257</v>
      </c>
      <c r="N25" s="31">
        <f t="shared" si="2"/>
        <v>6874976</v>
      </c>
      <c r="O25" s="31">
        <f t="shared" si="2"/>
        <v>1250872</v>
      </c>
      <c r="P25" s="31">
        <f t="shared" si="2"/>
        <v>2208151</v>
      </c>
      <c r="Q25" s="31">
        <f t="shared" si="2"/>
        <v>2114446</v>
      </c>
      <c r="R25" s="31">
        <f t="shared" si="2"/>
        <v>5573469</v>
      </c>
      <c r="S25" s="31">
        <f t="shared" si="2"/>
        <v>13753917</v>
      </c>
      <c r="T25" s="31">
        <f t="shared" si="2"/>
        <v>5628846</v>
      </c>
      <c r="U25" s="31">
        <f t="shared" si="2"/>
        <v>4042269</v>
      </c>
      <c r="V25" s="31">
        <f t="shared" si="2"/>
        <v>23425032</v>
      </c>
      <c r="W25" s="31">
        <f t="shared" si="2"/>
        <v>45014424</v>
      </c>
      <c r="X25" s="31">
        <f t="shared" si="2"/>
        <v>5731471</v>
      </c>
      <c r="Y25" s="31">
        <f t="shared" si="2"/>
        <v>39282953</v>
      </c>
      <c r="Z25" s="32">
        <f>+IF(X25&lt;&gt;0,+(Y25/X25)*100,0)</f>
        <v>685.3904172244786</v>
      </c>
      <c r="AA25" s="33">
        <f>+AA12+AA24</f>
        <v>5731471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19362235</v>
      </c>
      <c r="D42" s="43">
        <f>+D25-D40</f>
        <v>0</v>
      </c>
      <c r="E42" s="44">
        <f t="shared" si="6"/>
        <v>-89721272</v>
      </c>
      <c r="F42" s="45">
        <f t="shared" si="6"/>
        <v>5731471</v>
      </c>
      <c r="G42" s="45">
        <f t="shared" si="6"/>
        <v>870179</v>
      </c>
      <c r="H42" s="45">
        <f t="shared" si="6"/>
        <v>4646925</v>
      </c>
      <c r="I42" s="45">
        <f t="shared" si="6"/>
        <v>3623843</v>
      </c>
      <c r="J42" s="45">
        <f t="shared" si="6"/>
        <v>9140947</v>
      </c>
      <c r="K42" s="45">
        <f t="shared" si="6"/>
        <v>1259997</v>
      </c>
      <c r="L42" s="45">
        <f t="shared" si="6"/>
        <v>2305722</v>
      </c>
      <c r="M42" s="45">
        <f t="shared" si="6"/>
        <v>3309257</v>
      </c>
      <c r="N42" s="45">
        <f t="shared" si="6"/>
        <v>6874976</v>
      </c>
      <c r="O42" s="45">
        <f t="shared" si="6"/>
        <v>1250872</v>
      </c>
      <c r="P42" s="45">
        <f t="shared" si="6"/>
        <v>2208151</v>
      </c>
      <c r="Q42" s="45">
        <f t="shared" si="6"/>
        <v>2114446</v>
      </c>
      <c r="R42" s="45">
        <f t="shared" si="6"/>
        <v>5573469</v>
      </c>
      <c r="S42" s="45">
        <f t="shared" si="6"/>
        <v>13753917</v>
      </c>
      <c r="T42" s="45">
        <f t="shared" si="6"/>
        <v>5628846</v>
      </c>
      <c r="U42" s="45">
        <f t="shared" si="6"/>
        <v>4042269</v>
      </c>
      <c r="V42" s="45">
        <f t="shared" si="6"/>
        <v>23425032</v>
      </c>
      <c r="W42" s="45">
        <f t="shared" si="6"/>
        <v>45014424</v>
      </c>
      <c r="X42" s="45">
        <f t="shared" si="6"/>
        <v>5731471</v>
      </c>
      <c r="Y42" s="45">
        <f t="shared" si="6"/>
        <v>39282953</v>
      </c>
      <c r="Z42" s="46">
        <f>+IF(X42&lt;&gt;0,+(Y42/X42)*100,0)</f>
        <v>685.3904172244786</v>
      </c>
      <c r="AA42" s="47">
        <f>+AA25-AA40</f>
        <v>5731471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-69695</v>
      </c>
      <c r="D45" s="18"/>
      <c r="E45" s="19"/>
      <c r="F45" s="20"/>
      <c r="G45" s="20"/>
      <c r="H45" s="20"/>
      <c r="I45" s="20"/>
      <c r="J45" s="20"/>
      <c r="K45" s="20"/>
      <c r="L45" s="20">
        <v>-309</v>
      </c>
      <c r="M45" s="20"/>
      <c r="N45" s="20">
        <v>-309</v>
      </c>
      <c r="O45" s="20"/>
      <c r="P45" s="20">
        <v>-4701</v>
      </c>
      <c r="Q45" s="20">
        <v>-1530</v>
      </c>
      <c r="R45" s="20">
        <v>-6231</v>
      </c>
      <c r="S45" s="20"/>
      <c r="T45" s="20"/>
      <c r="U45" s="20"/>
      <c r="V45" s="20"/>
      <c r="W45" s="20">
        <v>-6540</v>
      </c>
      <c r="X45" s="20"/>
      <c r="Y45" s="20">
        <v>-6540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-69695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-309</v>
      </c>
      <c r="M48" s="53">
        <f t="shared" si="7"/>
        <v>0</v>
      </c>
      <c r="N48" s="53">
        <f t="shared" si="7"/>
        <v>-309</v>
      </c>
      <c r="O48" s="53">
        <f t="shared" si="7"/>
        <v>0</v>
      </c>
      <c r="P48" s="53">
        <f t="shared" si="7"/>
        <v>-4701</v>
      </c>
      <c r="Q48" s="53">
        <f t="shared" si="7"/>
        <v>-1530</v>
      </c>
      <c r="R48" s="53">
        <f t="shared" si="7"/>
        <v>-6231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-6540</v>
      </c>
      <c r="X48" s="53">
        <f t="shared" si="7"/>
        <v>0</v>
      </c>
      <c r="Y48" s="53">
        <f t="shared" si="7"/>
        <v>-6540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2225461</v>
      </c>
      <c r="D6" s="18"/>
      <c r="E6" s="19">
        <v>7459420</v>
      </c>
      <c r="F6" s="20">
        <v>7459420</v>
      </c>
      <c r="G6" s="20">
        <v>4739200</v>
      </c>
      <c r="H6" s="20">
        <v>2884802</v>
      </c>
      <c r="I6" s="20">
        <v>2844757</v>
      </c>
      <c r="J6" s="20">
        <v>10468759</v>
      </c>
      <c r="K6" s="20">
        <v>2868682</v>
      </c>
      <c r="L6" s="20">
        <v>2985624</v>
      </c>
      <c r="M6" s="20">
        <v>3053686</v>
      </c>
      <c r="N6" s="20">
        <v>8907992</v>
      </c>
      <c r="O6" s="20">
        <v>2488500</v>
      </c>
      <c r="P6" s="20">
        <v>2984638</v>
      </c>
      <c r="Q6" s="20">
        <v>2890718</v>
      </c>
      <c r="R6" s="20">
        <v>8363856</v>
      </c>
      <c r="S6" s="20">
        <v>2756159</v>
      </c>
      <c r="T6" s="20">
        <v>2848467</v>
      </c>
      <c r="U6" s="20">
        <v>2573965</v>
      </c>
      <c r="V6" s="20">
        <v>8178591</v>
      </c>
      <c r="W6" s="20">
        <v>35919198</v>
      </c>
      <c r="X6" s="20">
        <v>7459420</v>
      </c>
      <c r="Y6" s="20">
        <v>28459778</v>
      </c>
      <c r="Z6" s="21">
        <v>381.5280276482622</v>
      </c>
      <c r="AA6" s="22">
        <v>7459420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4634558</v>
      </c>
      <c r="D8" s="18"/>
      <c r="E8" s="19">
        <v>2695514</v>
      </c>
      <c r="F8" s="20">
        <v>2695514</v>
      </c>
      <c r="G8" s="20">
        <v>5775415</v>
      </c>
      <c r="H8" s="20">
        <v>1286092</v>
      </c>
      <c r="I8" s="20">
        <v>968468</v>
      </c>
      <c r="J8" s="20">
        <v>8029975</v>
      </c>
      <c r="K8" s="20">
        <v>996319</v>
      </c>
      <c r="L8" s="20">
        <v>818672</v>
      </c>
      <c r="M8" s="20">
        <v>813963</v>
      </c>
      <c r="N8" s="20">
        <v>2628954</v>
      </c>
      <c r="O8" s="20">
        <v>1322097</v>
      </c>
      <c r="P8" s="20">
        <v>859713</v>
      </c>
      <c r="Q8" s="20">
        <v>849085</v>
      </c>
      <c r="R8" s="20">
        <v>3030895</v>
      </c>
      <c r="S8" s="20">
        <v>957584</v>
      </c>
      <c r="T8" s="20">
        <v>903080</v>
      </c>
      <c r="U8" s="20">
        <v>-1566386</v>
      </c>
      <c r="V8" s="20">
        <v>294278</v>
      </c>
      <c r="W8" s="20">
        <v>13984102</v>
      </c>
      <c r="X8" s="20">
        <v>2695514</v>
      </c>
      <c r="Y8" s="20">
        <v>11288588</v>
      </c>
      <c r="Z8" s="21">
        <v>418.79166645025771</v>
      </c>
      <c r="AA8" s="22">
        <v>2695514</v>
      </c>
    </row>
    <row r="9" spans="1:27" x14ac:dyDescent="0.25">
      <c r="A9" s="23" t="s">
        <v>37</v>
      </c>
      <c r="B9" s="17" t="s">
        <v>32</v>
      </c>
      <c r="C9" s="18">
        <v>1147</v>
      </c>
      <c r="D9" s="18"/>
      <c r="E9" s="19"/>
      <c r="F9" s="20"/>
      <c r="G9" s="20">
        <v>1147</v>
      </c>
      <c r="H9" s="20">
        <v>985</v>
      </c>
      <c r="I9" s="20">
        <v>-13689</v>
      </c>
      <c r="J9" s="20">
        <v>-11557</v>
      </c>
      <c r="K9" s="20">
        <v>-4098</v>
      </c>
      <c r="L9" s="20">
        <v>-5103</v>
      </c>
      <c r="M9" s="20">
        <v>-5876</v>
      </c>
      <c r="N9" s="20">
        <v>-15077</v>
      </c>
      <c r="O9" s="20">
        <v>-3095</v>
      </c>
      <c r="P9" s="20">
        <v>-1404</v>
      </c>
      <c r="Q9" s="20">
        <v>-2216</v>
      </c>
      <c r="R9" s="20">
        <v>-6715</v>
      </c>
      <c r="S9" s="20">
        <v>-9515</v>
      </c>
      <c r="T9" s="20">
        <v>-1785</v>
      </c>
      <c r="U9" s="20">
        <v>-13104</v>
      </c>
      <c r="V9" s="20">
        <v>-24404</v>
      </c>
      <c r="W9" s="20">
        <v>-57753</v>
      </c>
      <c r="X9" s="20"/>
      <c r="Y9" s="20">
        <v>-57753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-2553500</v>
      </c>
      <c r="F11" s="20">
        <v>-2553500</v>
      </c>
      <c r="G11" s="20"/>
      <c r="H11" s="20">
        <v>-29076</v>
      </c>
      <c r="I11" s="20">
        <v>-6628</v>
      </c>
      <c r="J11" s="20">
        <v>-35704</v>
      </c>
      <c r="K11" s="20">
        <v>-1381547</v>
      </c>
      <c r="L11" s="20">
        <v>-550</v>
      </c>
      <c r="M11" s="20">
        <v>-14831</v>
      </c>
      <c r="N11" s="20">
        <v>-1396928</v>
      </c>
      <c r="O11" s="20">
        <v>-7949</v>
      </c>
      <c r="P11" s="20">
        <v>-508321</v>
      </c>
      <c r="Q11" s="20">
        <v>-8355</v>
      </c>
      <c r="R11" s="20">
        <v>-524625</v>
      </c>
      <c r="S11" s="20">
        <v>-2787</v>
      </c>
      <c r="T11" s="20">
        <v>-13311</v>
      </c>
      <c r="U11" s="20">
        <v>-727926</v>
      </c>
      <c r="V11" s="20">
        <v>-744024</v>
      </c>
      <c r="W11" s="20">
        <v>-2701281</v>
      </c>
      <c r="X11" s="20">
        <v>-2553500</v>
      </c>
      <c r="Y11" s="20">
        <v>-147781</v>
      </c>
      <c r="Z11" s="21">
        <v>5.7873898570589386</v>
      </c>
      <c r="AA11" s="22">
        <v>-2553500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6861166</v>
      </c>
      <c r="D12" s="29">
        <f>SUM(D6:D11)</f>
        <v>0</v>
      </c>
      <c r="E12" s="30">
        <f t="shared" si="0"/>
        <v>7601434</v>
      </c>
      <c r="F12" s="31">
        <f t="shared" si="0"/>
        <v>7601434</v>
      </c>
      <c r="G12" s="31">
        <f t="shared" si="0"/>
        <v>10515762</v>
      </c>
      <c r="H12" s="31">
        <f t="shared" si="0"/>
        <v>4142803</v>
      </c>
      <c r="I12" s="31">
        <f t="shared" si="0"/>
        <v>3792908</v>
      </c>
      <c r="J12" s="31">
        <f t="shared" si="0"/>
        <v>18451473</v>
      </c>
      <c r="K12" s="31">
        <f t="shared" si="0"/>
        <v>2479356</v>
      </c>
      <c r="L12" s="31">
        <f t="shared" si="0"/>
        <v>3798643</v>
      </c>
      <c r="M12" s="31">
        <f t="shared" si="0"/>
        <v>3846942</v>
      </c>
      <c r="N12" s="31">
        <f t="shared" si="0"/>
        <v>10124941</v>
      </c>
      <c r="O12" s="31">
        <f t="shared" si="0"/>
        <v>3799553</v>
      </c>
      <c r="P12" s="31">
        <f t="shared" si="0"/>
        <v>3334626</v>
      </c>
      <c r="Q12" s="31">
        <f t="shared" si="0"/>
        <v>3729232</v>
      </c>
      <c r="R12" s="31">
        <f t="shared" si="0"/>
        <v>10863411</v>
      </c>
      <c r="S12" s="31">
        <f t="shared" si="0"/>
        <v>3701441</v>
      </c>
      <c r="T12" s="31">
        <f t="shared" si="0"/>
        <v>3736451</v>
      </c>
      <c r="U12" s="31">
        <f t="shared" si="0"/>
        <v>266549</v>
      </c>
      <c r="V12" s="31">
        <f t="shared" si="0"/>
        <v>7704441</v>
      </c>
      <c r="W12" s="31">
        <f t="shared" si="0"/>
        <v>47144266</v>
      </c>
      <c r="X12" s="31">
        <f t="shared" si="0"/>
        <v>7601434</v>
      </c>
      <c r="Y12" s="31">
        <f t="shared" si="0"/>
        <v>39542832</v>
      </c>
      <c r="Z12" s="32">
        <f>+IF(X12&lt;&gt;0,+(Y12/X12)*100,0)</f>
        <v>520.20226709855012</v>
      </c>
      <c r="AA12" s="33">
        <f>SUM(AA6:AA11)</f>
        <v>7601434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-18915026</v>
      </c>
      <c r="F19" s="20">
        <v>-18915026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-18915026</v>
      </c>
      <c r="Y19" s="20">
        <v>18915026</v>
      </c>
      <c r="Z19" s="21">
        <v>-100</v>
      </c>
      <c r="AA19" s="22">
        <v>-18915026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-18915026</v>
      </c>
      <c r="F24" s="37">
        <f t="shared" si="1"/>
        <v>-18915026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-18915026</v>
      </c>
      <c r="Y24" s="37">
        <f t="shared" si="1"/>
        <v>18915026</v>
      </c>
      <c r="Z24" s="38">
        <f>+IF(X24&lt;&gt;0,+(Y24/X24)*100,0)</f>
        <v>-100</v>
      </c>
      <c r="AA24" s="39">
        <f>SUM(AA15:AA23)</f>
        <v>-18915026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6861166</v>
      </c>
      <c r="D25" s="29">
        <f>+D12+D24</f>
        <v>0</v>
      </c>
      <c r="E25" s="30">
        <f t="shared" si="2"/>
        <v>-11313592</v>
      </c>
      <c r="F25" s="31">
        <f t="shared" si="2"/>
        <v>-11313592</v>
      </c>
      <c r="G25" s="31">
        <f t="shared" si="2"/>
        <v>10515762</v>
      </c>
      <c r="H25" s="31">
        <f t="shared" si="2"/>
        <v>4142803</v>
      </c>
      <c r="I25" s="31">
        <f t="shared" si="2"/>
        <v>3792908</v>
      </c>
      <c r="J25" s="31">
        <f t="shared" si="2"/>
        <v>18451473</v>
      </c>
      <c r="K25" s="31">
        <f t="shared" si="2"/>
        <v>2479356</v>
      </c>
      <c r="L25" s="31">
        <f t="shared" si="2"/>
        <v>3798643</v>
      </c>
      <c r="M25" s="31">
        <f t="shared" si="2"/>
        <v>3846942</v>
      </c>
      <c r="N25" s="31">
        <f t="shared" si="2"/>
        <v>10124941</v>
      </c>
      <c r="O25" s="31">
        <f t="shared" si="2"/>
        <v>3799553</v>
      </c>
      <c r="P25" s="31">
        <f t="shared" si="2"/>
        <v>3334626</v>
      </c>
      <c r="Q25" s="31">
        <f t="shared" si="2"/>
        <v>3729232</v>
      </c>
      <c r="R25" s="31">
        <f t="shared" si="2"/>
        <v>10863411</v>
      </c>
      <c r="S25" s="31">
        <f t="shared" si="2"/>
        <v>3701441</v>
      </c>
      <c r="T25" s="31">
        <f t="shared" si="2"/>
        <v>3736451</v>
      </c>
      <c r="U25" s="31">
        <f t="shared" si="2"/>
        <v>266549</v>
      </c>
      <c r="V25" s="31">
        <f t="shared" si="2"/>
        <v>7704441</v>
      </c>
      <c r="W25" s="31">
        <f t="shared" si="2"/>
        <v>47144266</v>
      </c>
      <c r="X25" s="31">
        <f t="shared" si="2"/>
        <v>-11313592</v>
      </c>
      <c r="Y25" s="31">
        <f t="shared" si="2"/>
        <v>58457858</v>
      </c>
      <c r="Z25" s="32">
        <f>+IF(X25&lt;&gt;0,+(Y25/X25)*100,0)</f>
        <v>-516.70466815490613</v>
      </c>
      <c r="AA25" s="33">
        <f>+AA12+AA24</f>
        <v>-11313592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-83</v>
      </c>
      <c r="M31" s="20">
        <v>-5</v>
      </c>
      <c r="N31" s="20">
        <v>-88</v>
      </c>
      <c r="O31" s="20">
        <v>-146</v>
      </c>
      <c r="P31" s="20">
        <v>-289</v>
      </c>
      <c r="Q31" s="20"/>
      <c r="R31" s="20">
        <v>-435</v>
      </c>
      <c r="S31" s="20">
        <v>-336</v>
      </c>
      <c r="T31" s="20">
        <v>-190</v>
      </c>
      <c r="U31" s="20">
        <v>-10141</v>
      </c>
      <c r="V31" s="20">
        <v>-10667</v>
      </c>
      <c r="W31" s="20">
        <v>-11190</v>
      </c>
      <c r="X31" s="20"/>
      <c r="Y31" s="20">
        <v>-11190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605749</v>
      </c>
      <c r="D32" s="18"/>
      <c r="E32" s="19">
        <v>-2553500</v>
      </c>
      <c r="F32" s="20">
        <v>-2553500</v>
      </c>
      <c r="G32" s="20">
        <v>1373120</v>
      </c>
      <c r="H32" s="20">
        <v>-72449</v>
      </c>
      <c r="I32" s="20">
        <v>120788</v>
      </c>
      <c r="J32" s="20">
        <v>1421459</v>
      </c>
      <c r="K32" s="20">
        <v>82033</v>
      </c>
      <c r="L32" s="20">
        <v>90331</v>
      </c>
      <c r="M32" s="20">
        <v>489422</v>
      </c>
      <c r="N32" s="20">
        <v>661786</v>
      </c>
      <c r="O32" s="20">
        <v>-305700</v>
      </c>
      <c r="P32" s="20">
        <v>146949</v>
      </c>
      <c r="Q32" s="20">
        <v>10393</v>
      </c>
      <c r="R32" s="20">
        <v>-148358</v>
      </c>
      <c r="S32" s="20">
        <v>15316</v>
      </c>
      <c r="T32" s="20">
        <v>81103</v>
      </c>
      <c r="U32" s="20">
        <v>56468</v>
      </c>
      <c r="V32" s="20">
        <v>152887</v>
      </c>
      <c r="W32" s="20">
        <v>2087774</v>
      </c>
      <c r="X32" s="20">
        <v>-2553500</v>
      </c>
      <c r="Y32" s="20">
        <v>4641274</v>
      </c>
      <c r="Z32" s="21">
        <v>-181.76126884668102</v>
      </c>
      <c r="AA32" s="22">
        <v>-2553500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605749</v>
      </c>
      <c r="D34" s="29">
        <f>SUM(D29:D33)</f>
        <v>0</v>
      </c>
      <c r="E34" s="30">
        <f t="shared" si="3"/>
        <v>-2553500</v>
      </c>
      <c r="F34" s="31">
        <f t="shared" si="3"/>
        <v>-2553500</v>
      </c>
      <c r="G34" s="31">
        <f t="shared" si="3"/>
        <v>1373120</v>
      </c>
      <c r="H34" s="31">
        <f t="shared" si="3"/>
        <v>-72449</v>
      </c>
      <c r="I34" s="31">
        <f t="shared" si="3"/>
        <v>120788</v>
      </c>
      <c r="J34" s="31">
        <f t="shared" si="3"/>
        <v>1421459</v>
      </c>
      <c r="K34" s="31">
        <f t="shared" si="3"/>
        <v>82033</v>
      </c>
      <c r="L34" s="31">
        <f t="shared" si="3"/>
        <v>90248</v>
      </c>
      <c r="M34" s="31">
        <f t="shared" si="3"/>
        <v>489417</v>
      </c>
      <c r="N34" s="31">
        <f t="shared" si="3"/>
        <v>661698</v>
      </c>
      <c r="O34" s="31">
        <f t="shared" si="3"/>
        <v>-305846</v>
      </c>
      <c r="P34" s="31">
        <f t="shared" si="3"/>
        <v>146660</v>
      </c>
      <c r="Q34" s="31">
        <f t="shared" si="3"/>
        <v>10393</v>
      </c>
      <c r="R34" s="31">
        <f t="shared" si="3"/>
        <v>-148793</v>
      </c>
      <c r="S34" s="31">
        <f t="shared" si="3"/>
        <v>14980</v>
      </c>
      <c r="T34" s="31">
        <f t="shared" si="3"/>
        <v>80913</v>
      </c>
      <c r="U34" s="31">
        <f t="shared" si="3"/>
        <v>46327</v>
      </c>
      <c r="V34" s="31">
        <f t="shared" si="3"/>
        <v>142220</v>
      </c>
      <c r="W34" s="31">
        <f t="shared" si="3"/>
        <v>2076584</v>
      </c>
      <c r="X34" s="31">
        <f t="shared" si="3"/>
        <v>-2553500</v>
      </c>
      <c r="Y34" s="31">
        <f t="shared" si="3"/>
        <v>4630084</v>
      </c>
      <c r="Z34" s="32">
        <f>+IF(X34&lt;&gt;0,+(Y34/X34)*100,0)</f>
        <v>-181.32304679851185</v>
      </c>
      <c r="AA34" s="33">
        <f>SUM(AA29:AA33)</f>
        <v>-2553500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605749</v>
      </c>
      <c r="D40" s="29">
        <f>+D34+D39</f>
        <v>0</v>
      </c>
      <c r="E40" s="30">
        <f t="shared" si="5"/>
        <v>-2553500</v>
      </c>
      <c r="F40" s="31">
        <f t="shared" si="5"/>
        <v>-2553500</v>
      </c>
      <c r="G40" s="31">
        <f t="shared" si="5"/>
        <v>1373120</v>
      </c>
      <c r="H40" s="31">
        <f t="shared" si="5"/>
        <v>-72449</v>
      </c>
      <c r="I40" s="31">
        <f t="shared" si="5"/>
        <v>120788</v>
      </c>
      <c r="J40" s="31">
        <f t="shared" si="5"/>
        <v>1421459</v>
      </c>
      <c r="K40" s="31">
        <f t="shared" si="5"/>
        <v>82033</v>
      </c>
      <c r="L40" s="31">
        <f t="shared" si="5"/>
        <v>90248</v>
      </c>
      <c r="M40" s="31">
        <f t="shared" si="5"/>
        <v>489417</v>
      </c>
      <c r="N40" s="31">
        <f t="shared" si="5"/>
        <v>661698</v>
      </c>
      <c r="O40" s="31">
        <f t="shared" si="5"/>
        <v>-305846</v>
      </c>
      <c r="P40" s="31">
        <f t="shared" si="5"/>
        <v>146660</v>
      </c>
      <c r="Q40" s="31">
        <f t="shared" si="5"/>
        <v>10393</v>
      </c>
      <c r="R40" s="31">
        <f t="shared" si="5"/>
        <v>-148793</v>
      </c>
      <c r="S40" s="31">
        <f t="shared" si="5"/>
        <v>14980</v>
      </c>
      <c r="T40" s="31">
        <f t="shared" si="5"/>
        <v>80913</v>
      </c>
      <c r="U40" s="31">
        <f t="shared" si="5"/>
        <v>46327</v>
      </c>
      <c r="V40" s="31">
        <f t="shared" si="5"/>
        <v>142220</v>
      </c>
      <c r="W40" s="31">
        <f t="shared" si="5"/>
        <v>2076584</v>
      </c>
      <c r="X40" s="31">
        <f t="shared" si="5"/>
        <v>-2553500</v>
      </c>
      <c r="Y40" s="31">
        <f t="shared" si="5"/>
        <v>4630084</v>
      </c>
      <c r="Z40" s="32">
        <f>+IF(X40&lt;&gt;0,+(Y40/X40)*100,0)</f>
        <v>-181.32304679851185</v>
      </c>
      <c r="AA40" s="33">
        <f>+AA34+AA39</f>
        <v>-2553500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6255417</v>
      </c>
      <c r="D42" s="43">
        <f>+D25-D40</f>
        <v>0</v>
      </c>
      <c r="E42" s="44">
        <f t="shared" si="6"/>
        <v>-8760092</v>
      </c>
      <c r="F42" s="45">
        <f t="shared" si="6"/>
        <v>-8760092</v>
      </c>
      <c r="G42" s="45">
        <f t="shared" si="6"/>
        <v>9142642</v>
      </c>
      <c r="H42" s="45">
        <f t="shared" si="6"/>
        <v>4215252</v>
      </c>
      <c r="I42" s="45">
        <f t="shared" si="6"/>
        <v>3672120</v>
      </c>
      <c r="J42" s="45">
        <f t="shared" si="6"/>
        <v>17030014</v>
      </c>
      <c r="K42" s="45">
        <f t="shared" si="6"/>
        <v>2397323</v>
      </c>
      <c r="L42" s="45">
        <f t="shared" si="6"/>
        <v>3708395</v>
      </c>
      <c r="M42" s="45">
        <f t="shared" si="6"/>
        <v>3357525</v>
      </c>
      <c r="N42" s="45">
        <f t="shared" si="6"/>
        <v>9463243</v>
      </c>
      <c r="O42" s="45">
        <f t="shared" si="6"/>
        <v>4105399</v>
      </c>
      <c r="P42" s="45">
        <f t="shared" si="6"/>
        <v>3187966</v>
      </c>
      <c r="Q42" s="45">
        <f t="shared" si="6"/>
        <v>3718839</v>
      </c>
      <c r="R42" s="45">
        <f t="shared" si="6"/>
        <v>11012204</v>
      </c>
      <c r="S42" s="45">
        <f t="shared" si="6"/>
        <v>3686461</v>
      </c>
      <c r="T42" s="45">
        <f t="shared" si="6"/>
        <v>3655538</v>
      </c>
      <c r="U42" s="45">
        <f t="shared" si="6"/>
        <v>220222</v>
      </c>
      <c r="V42" s="45">
        <f t="shared" si="6"/>
        <v>7562221</v>
      </c>
      <c r="W42" s="45">
        <f t="shared" si="6"/>
        <v>45067682</v>
      </c>
      <c r="X42" s="45">
        <f t="shared" si="6"/>
        <v>-8760092</v>
      </c>
      <c r="Y42" s="45">
        <f t="shared" si="6"/>
        <v>53827774</v>
      </c>
      <c r="Z42" s="46">
        <f>+IF(X42&lt;&gt;0,+(Y42/X42)*100,0)</f>
        <v>-614.46585264173018</v>
      </c>
      <c r="AA42" s="47">
        <f>+AA25-AA40</f>
        <v>-8760092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-8760092</v>
      </c>
      <c r="F45" s="20">
        <v>-8760092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-8760092</v>
      </c>
      <c r="Y45" s="20">
        <v>8760092</v>
      </c>
      <c r="Z45" s="48">
        <v>-100</v>
      </c>
      <c r="AA45" s="22">
        <v>-8760092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-8760092</v>
      </c>
      <c r="F48" s="53">
        <f t="shared" si="7"/>
        <v>-8760092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-8760092</v>
      </c>
      <c r="Y48" s="53">
        <f t="shared" si="7"/>
        <v>8760092</v>
      </c>
      <c r="Z48" s="54">
        <f>+IF(X48&lt;&gt;0,+(Y48/X48)*100,0)</f>
        <v>-100</v>
      </c>
      <c r="AA48" s="55">
        <f>SUM(AA45:AA47)</f>
        <v>-8760092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132028552</v>
      </c>
      <c r="D8" s="18"/>
      <c r="E8" s="19">
        <v>235303705</v>
      </c>
      <c r="F8" s="20">
        <v>235303705</v>
      </c>
      <c r="G8" s="20">
        <v>134816465</v>
      </c>
      <c r="H8" s="20">
        <v>2380962</v>
      </c>
      <c r="I8" s="20">
        <v>2503496</v>
      </c>
      <c r="J8" s="20">
        <v>139700923</v>
      </c>
      <c r="K8" s="20">
        <v>2407863</v>
      </c>
      <c r="L8" s="20">
        <v>2448012</v>
      </c>
      <c r="M8" s="20">
        <v>2425393</v>
      </c>
      <c r="N8" s="20">
        <v>7281268</v>
      </c>
      <c r="O8" s="20">
        <v>1446096</v>
      </c>
      <c r="P8" s="20">
        <v>2999222</v>
      </c>
      <c r="Q8" s="20">
        <v>2451828</v>
      </c>
      <c r="R8" s="20">
        <v>6897146</v>
      </c>
      <c r="S8" s="20">
        <v>3020256</v>
      </c>
      <c r="T8" s="20">
        <v>2878419</v>
      </c>
      <c r="U8" s="20">
        <v>2454211</v>
      </c>
      <c r="V8" s="20">
        <v>8352886</v>
      </c>
      <c r="W8" s="20">
        <v>162232223</v>
      </c>
      <c r="X8" s="20">
        <v>235303705</v>
      </c>
      <c r="Y8" s="20">
        <v>-73071482</v>
      </c>
      <c r="Z8" s="21">
        <v>-31.054114511286596</v>
      </c>
      <c r="AA8" s="22">
        <v>235303705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132028552</v>
      </c>
      <c r="D12" s="29">
        <f>SUM(D6:D11)</f>
        <v>0</v>
      </c>
      <c r="E12" s="30">
        <f t="shared" si="0"/>
        <v>235303705</v>
      </c>
      <c r="F12" s="31">
        <f t="shared" si="0"/>
        <v>235303705</v>
      </c>
      <c r="G12" s="31">
        <f t="shared" si="0"/>
        <v>134816465</v>
      </c>
      <c r="H12" s="31">
        <f t="shared" si="0"/>
        <v>2380962</v>
      </c>
      <c r="I12" s="31">
        <f t="shared" si="0"/>
        <v>2503496</v>
      </c>
      <c r="J12" s="31">
        <f t="shared" si="0"/>
        <v>139700923</v>
      </c>
      <c r="K12" s="31">
        <f t="shared" si="0"/>
        <v>2407863</v>
      </c>
      <c r="L12" s="31">
        <f t="shared" si="0"/>
        <v>2448012</v>
      </c>
      <c r="M12" s="31">
        <f t="shared" si="0"/>
        <v>2425393</v>
      </c>
      <c r="N12" s="31">
        <f t="shared" si="0"/>
        <v>7281268</v>
      </c>
      <c r="O12" s="31">
        <f t="shared" si="0"/>
        <v>1446096</v>
      </c>
      <c r="P12" s="31">
        <f t="shared" si="0"/>
        <v>2999222</v>
      </c>
      <c r="Q12" s="31">
        <f t="shared" si="0"/>
        <v>2451828</v>
      </c>
      <c r="R12" s="31">
        <f t="shared" si="0"/>
        <v>6897146</v>
      </c>
      <c r="S12" s="31">
        <f t="shared" si="0"/>
        <v>3020256</v>
      </c>
      <c r="T12" s="31">
        <f t="shared" si="0"/>
        <v>2878419</v>
      </c>
      <c r="U12" s="31">
        <f t="shared" si="0"/>
        <v>2454211</v>
      </c>
      <c r="V12" s="31">
        <f t="shared" si="0"/>
        <v>8352886</v>
      </c>
      <c r="W12" s="31">
        <f t="shared" si="0"/>
        <v>162232223</v>
      </c>
      <c r="X12" s="31">
        <f t="shared" si="0"/>
        <v>235303705</v>
      </c>
      <c r="Y12" s="31">
        <f t="shared" si="0"/>
        <v>-73071482</v>
      </c>
      <c r="Z12" s="32">
        <f>+IF(X12&lt;&gt;0,+(Y12/X12)*100,0)</f>
        <v>-31.054114511286596</v>
      </c>
      <c r="AA12" s="33">
        <f>SUM(AA6:AA11)</f>
        <v>235303705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1703876</v>
      </c>
      <c r="D19" s="18"/>
      <c r="E19" s="19">
        <v>6598957</v>
      </c>
      <c r="F19" s="20">
        <v>6598957</v>
      </c>
      <c r="G19" s="20">
        <v>464387</v>
      </c>
      <c r="H19" s="20">
        <v>1239489</v>
      </c>
      <c r="I19" s="20"/>
      <c r="J19" s="20">
        <v>1703876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1703876</v>
      </c>
      <c r="X19" s="20">
        <v>6598957</v>
      </c>
      <c r="Y19" s="20">
        <v>-4895081</v>
      </c>
      <c r="Z19" s="21">
        <v>-74.179616566678646</v>
      </c>
      <c r="AA19" s="22">
        <v>6598957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1703876</v>
      </c>
      <c r="D24" s="29">
        <f>SUM(D15:D23)</f>
        <v>0</v>
      </c>
      <c r="E24" s="36">
        <f t="shared" si="1"/>
        <v>6598957</v>
      </c>
      <c r="F24" s="37">
        <f t="shared" si="1"/>
        <v>6598957</v>
      </c>
      <c r="G24" s="37">
        <f t="shared" si="1"/>
        <v>464387</v>
      </c>
      <c r="H24" s="37">
        <f t="shared" si="1"/>
        <v>1239489</v>
      </c>
      <c r="I24" s="37">
        <f t="shared" si="1"/>
        <v>0</v>
      </c>
      <c r="J24" s="37">
        <f t="shared" si="1"/>
        <v>1703876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1703876</v>
      </c>
      <c r="X24" s="37">
        <f t="shared" si="1"/>
        <v>6598957</v>
      </c>
      <c r="Y24" s="37">
        <f t="shared" si="1"/>
        <v>-4895081</v>
      </c>
      <c r="Z24" s="38">
        <f>+IF(X24&lt;&gt;0,+(Y24/X24)*100,0)</f>
        <v>-74.179616566678646</v>
      </c>
      <c r="AA24" s="39">
        <f>SUM(AA15:AA23)</f>
        <v>6598957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133732428</v>
      </c>
      <c r="D25" s="29">
        <f>+D12+D24</f>
        <v>0</v>
      </c>
      <c r="E25" s="30">
        <f t="shared" si="2"/>
        <v>241902662</v>
      </c>
      <c r="F25" s="31">
        <f t="shared" si="2"/>
        <v>241902662</v>
      </c>
      <c r="G25" s="31">
        <f t="shared" si="2"/>
        <v>135280852</v>
      </c>
      <c r="H25" s="31">
        <f t="shared" si="2"/>
        <v>3620451</v>
      </c>
      <c r="I25" s="31">
        <f t="shared" si="2"/>
        <v>2503496</v>
      </c>
      <c r="J25" s="31">
        <f t="shared" si="2"/>
        <v>141404799</v>
      </c>
      <c r="K25" s="31">
        <f t="shared" si="2"/>
        <v>2407863</v>
      </c>
      <c r="L25" s="31">
        <f t="shared" si="2"/>
        <v>2448012</v>
      </c>
      <c r="M25" s="31">
        <f t="shared" si="2"/>
        <v>2425393</v>
      </c>
      <c r="N25" s="31">
        <f t="shared" si="2"/>
        <v>7281268</v>
      </c>
      <c r="O25" s="31">
        <f t="shared" si="2"/>
        <v>1446096</v>
      </c>
      <c r="P25" s="31">
        <f t="shared" si="2"/>
        <v>2999222</v>
      </c>
      <c r="Q25" s="31">
        <f t="shared" si="2"/>
        <v>2451828</v>
      </c>
      <c r="R25" s="31">
        <f t="shared" si="2"/>
        <v>6897146</v>
      </c>
      <c r="S25" s="31">
        <f t="shared" si="2"/>
        <v>3020256</v>
      </c>
      <c r="T25" s="31">
        <f t="shared" si="2"/>
        <v>2878419</v>
      </c>
      <c r="U25" s="31">
        <f t="shared" si="2"/>
        <v>2454211</v>
      </c>
      <c r="V25" s="31">
        <f t="shared" si="2"/>
        <v>8352886</v>
      </c>
      <c r="W25" s="31">
        <f t="shared" si="2"/>
        <v>163936099</v>
      </c>
      <c r="X25" s="31">
        <f t="shared" si="2"/>
        <v>241902662</v>
      </c>
      <c r="Y25" s="31">
        <f t="shared" si="2"/>
        <v>-77966563</v>
      </c>
      <c r="Z25" s="32">
        <f>+IF(X25&lt;&gt;0,+(Y25/X25)*100,0)</f>
        <v>-32.230551890330169</v>
      </c>
      <c r="AA25" s="33">
        <f>+AA12+AA24</f>
        <v>241902662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133732428</v>
      </c>
      <c r="D42" s="43">
        <f>+D25-D40</f>
        <v>0</v>
      </c>
      <c r="E42" s="44">
        <f t="shared" si="6"/>
        <v>241902662</v>
      </c>
      <c r="F42" s="45">
        <f t="shared" si="6"/>
        <v>241902662</v>
      </c>
      <c r="G42" s="45">
        <f t="shared" si="6"/>
        <v>135280852</v>
      </c>
      <c r="H42" s="45">
        <f t="shared" si="6"/>
        <v>3620451</v>
      </c>
      <c r="I42" s="45">
        <f t="shared" si="6"/>
        <v>2503496</v>
      </c>
      <c r="J42" s="45">
        <f t="shared" si="6"/>
        <v>141404799</v>
      </c>
      <c r="K42" s="45">
        <f t="shared" si="6"/>
        <v>2407863</v>
      </c>
      <c r="L42" s="45">
        <f t="shared" si="6"/>
        <v>2448012</v>
      </c>
      <c r="M42" s="45">
        <f t="shared" si="6"/>
        <v>2425393</v>
      </c>
      <c r="N42" s="45">
        <f t="shared" si="6"/>
        <v>7281268</v>
      </c>
      <c r="O42" s="45">
        <f t="shared" si="6"/>
        <v>1446096</v>
      </c>
      <c r="P42" s="45">
        <f t="shared" si="6"/>
        <v>2999222</v>
      </c>
      <c r="Q42" s="45">
        <f t="shared" si="6"/>
        <v>2451828</v>
      </c>
      <c r="R42" s="45">
        <f t="shared" si="6"/>
        <v>6897146</v>
      </c>
      <c r="S42" s="45">
        <f t="shared" si="6"/>
        <v>3020256</v>
      </c>
      <c r="T42" s="45">
        <f t="shared" si="6"/>
        <v>2878419</v>
      </c>
      <c r="U42" s="45">
        <f t="shared" si="6"/>
        <v>2454211</v>
      </c>
      <c r="V42" s="45">
        <f t="shared" si="6"/>
        <v>8352886</v>
      </c>
      <c r="W42" s="45">
        <f t="shared" si="6"/>
        <v>163936099</v>
      </c>
      <c r="X42" s="45">
        <f t="shared" si="6"/>
        <v>241902662</v>
      </c>
      <c r="Y42" s="45">
        <f t="shared" si="6"/>
        <v>-77966563</v>
      </c>
      <c r="Z42" s="46">
        <f>+IF(X42&lt;&gt;0,+(Y42/X42)*100,0)</f>
        <v>-32.230551890330169</v>
      </c>
      <c r="AA42" s="47">
        <f>+AA25-AA40</f>
        <v>241902662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10667094</v>
      </c>
      <c r="D45" s="18"/>
      <c r="E45" s="19"/>
      <c r="F45" s="20"/>
      <c r="G45" s="20">
        <v>15961725</v>
      </c>
      <c r="H45" s="20">
        <v>-2393686</v>
      </c>
      <c r="I45" s="20">
        <v>261680</v>
      </c>
      <c r="J45" s="20">
        <v>13829719</v>
      </c>
      <c r="K45" s="20">
        <v>444343</v>
      </c>
      <c r="L45" s="20">
        <v>1235948</v>
      </c>
      <c r="M45" s="20">
        <v>-2933946</v>
      </c>
      <c r="N45" s="20">
        <v>-1253655</v>
      </c>
      <c r="O45" s="20">
        <v>-2613538</v>
      </c>
      <c r="P45" s="20">
        <v>-95205</v>
      </c>
      <c r="Q45" s="20">
        <v>-146368</v>
      </c>
      <c r="R45" s="20">
        <v>-2855111</v>
      </c>
      <c r="S45" s="20">
        <v>1340557</v>
      </c>
      <c r="T45" s="20">
        <v>598393</v>
      </c>
      <c r="U45" s="20">
        <v>297490</v>
      </c>
      <c r="V45" s="20">
        <v>2236440</v>
      </c>
      <c r="W45" s="20">
        <v>11957393</v>
      </c>
      <c r="X45" s="20"/>
      <c r="Y45" s="20">
        <v>11957393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10667094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15961725</v>
      </c>
      <c r="H48" s="53">
        <f t="shared" si="7"/>
        <v>-2393686</v>
      </c>
      <c r="I48" s="53">
        <f t="shared" si="7"/>
        <v>261680</v>
      </c>
      <c r="J48" s="53">
        <f t="shared" si="7"/>
        <v>13829719</v>
      </c>
      <c r="K48" s="53">
        <f t="shared" si="7"/>
        <v>444343</v>
      </c>
      <c r="L48" s="53">
        <f t="shared" si="7"/>
        <v>1235948</v>
      </c>
      <c r="M48" s="53">
        <f t="shared" si="7"/>
        <v>-2933946</v>
      </c>
      <c r="N48" s="53">
        <f t="shared" si="7"/>
        <v>-1253655</v>
      </c>
      <c r="O48" s="53">
        <f t="shared" si="7"/>
        <v>-2613538</v>
      </c>
      <c r="P48" s="53">
        <f t="shared" si="7"/>
        <v>-95205</v>
      </c>
      <c r="Q48" s="53">
        <f t="shared" si="7"/>
        <v>-146368</v>
      </c>
      <c r="R48" s="53">
        <f t="shared" si="7"/>
        <v>-2855111</v>
      </c>
      <c r="S48" s="53">
        <f t="shared" si="7"/>
        <v>1340557</v>
      </c>
      <c r="T48" s="53">
        <f t="shared" si="7"/>
        <v>598393</v>
      </c>
      <c r="U48" s="53">
        <f t="shared" si="7"/>
        <v>297490</v>
      </c>
      <c r="V48" s="53">
        <f t="shared" si="7"/>
        <v>2236440</v>
      </c>
      <c r="W48" s="53">
        <f t="shared" si="7"/>
        <v>11957393</v>
      </c>
      <c r="X48" s="53">
        <f t="shared" si="7"/>
        <v>0</v>
      </c>
      <c r="Y48" s="53">
        <f t="shared" si="7"/>
        <v>11957393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-9074210</v>
      </c>
      <c r="D8" s="18"/>
      <c r="E8" s="19"/>
      <c r="F8" s="20"/>
      <c r="G8" s="20">
        <v>934861</v>
      </c>
      <c r="H8" s="20">
        <v>848846</v>
      </c>
      <c r="I8" s="20">
        <v>831849</v>
      </c>
      <c r="J8" s="20">
        <v>2615556</v>
      </c>
      <c r="K8" s="20">
        <v>763138</v>
      </c>
      <c r="L8" s="20">
        <v>821567</v>
      </c>
      <c r="M8" s="20">
        <v>852737</v>
      </c>
      <c r="N8" s="20">
        <v>2437442</v>
      </c>
      <c r="O8" s="20">
        <v>-56831</v>
      </c>
      <c r="P8" s="20">
        <v>763469</v>
      </c>
      <c r="Q8" s="20">
        <v>772856</v>
      </c>
      <c r="R8" s="20">
        <v>1479494</v>
      </c>
      <c r="S8" s="20">
        <v>586808</v>
      </c>
      <c r="T8" s="20">
        <v>615998</v>
      </c>
      <c r="U8" s="20">
        <v>643710</v>
      </c>
      <c r="V8" s="20">
        <v>1846516</v>
      </c>
      <c r="W8" s="20">
        <v>8379008</v>
      </c>
      <c r="X8" s="20"/>
      <c r="Y8" s="20">
        <v>8379008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-9074210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934861</v>
      </c>
      <c r="H12" s="31">
        <f t="shared" si="0"/>
        <v>848846</v>
      </c>
      <c r="I12" s="31">
        <f t="shared" si="0"/>
        <v>831849</v>
      </c>
      <c r="J12" s="31">
        <f t="shared" si="0"/>
        <v>2615556</v>
      </c>
      <c r="K12" s="31">
        <f t="shared" si="0"/>
        <v>763138</v>
      </c>
      <c r="L12" s="31">
        <f t="shared" si="0"/>
        <v>821567</v>
      </c>
      <c r="M12" s="31">
        <f t="shared" si="0"/>
        <v>852737</v>
      </c>
      <c r="N12" s="31">
        <f t="shared" si="0"/>
        <v>2437442</v>
      </c>
      <c r="O12" s="31">
        <f t="shared" si="0"/>
        <v>-56831</v>
      </c>
      <c r="P12" s="31">
        <f t="shared" si="0"/>
        <v>763469</v>
      </c>
      <c r="Q12" s="31">
        <f t="shared" si="0"/>
        <v>772856</v>
      </c>
      <c r="R12" s="31">
        <f t="shared" si="0"/>
        <v>1479494</v>
      </c>
      <c r="S12" s="31">
        <f t="shared" si="0"/>
        <v>586808</v>
      </c>
      <c r="T12" s="31">
        <f t="shared" si="0"/>
        <v>615998</v>
      </c>
      <c r="U12" s="31">
        <f t="shared" si="0"/>
        <v>643710</v>
      </c>
      <c r="V12" s="31">
        <f t="shared" si="0"/>
        <v>1846516</v>
      </c>
      <c r="W12" s="31">
        <f t="shared" si="0"/>
        <v>8379008</v>
      </c>
      <c r="X12" s="31">
        <f t="shared" si="0"/>
        <v>0</v>
      </c>
      <c r="Y12" s="31">
        <f t="shared" si="0"/>
        <v>8379008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-9074210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934861</v>
      </c>
      <c r="H25" s="31">
        <f t="shared" si="2"/>
        <v>848846</v>
      </c>
      <c r="I25" s="31">
        <f t="shared" si="2"/>
        <v>831849</v>
      </c>
      <c r="J25" s="31">
        <f t="shared" si="2"/>
        <v>2615556</v>
      </c>
      <c r="K25" s="31">
        <f t="shared" si="2"/>
        <v>763138</v>
      </c>
      <c r="L25" s="31">
        <f t="shared" si="2"/>
        <v>821567</v>
      </c>
      <c r="M25" s="31">
        <f t="shared" si="2"/>
        <v>852737</v>
      </c>
      <c r="N25" s="31">
        <f t="shared" si="2"/>
        <v>2437442</v>
      </c>
      <c r="O25" s="31">
        <f t="shared" si="2"/>
        <v>-56831</v>
      </c>
      <c r="P25" s="31">
        <f t="shared" si="2"/>
        <v>763469</v>
      </c>
      <c r="Q25" s="31">
        <f t="shared" si="2"/>
        <v>772856</v>
      </c>
      <c r="R25" s="31">
        <f t="shared" si="2"/>
        <v>1479494</v>
      </c>
      <c r="S25" s="31">
        <f t="shared" si="2"/>
        <v>586808</v>
      </c>
      <c r="T25" s="31">
        <f t="shared" si="2"/>
        <v>615998</v>
      </c>
      <c r="U25" s="31">
        <f t="shared" si="2"/>
        <v>643710</v>
      </c>
      <c r="V25" s="31">
        <f t="shared" si="2"/>
        <v>1846516</v>
      </c>
      <c r="W25" s="31">
        <f t="shared" si="2"/>
        <v>8379008</v>
      </c>
      <c r="X25" s="31">
        <f t="shared" si="2"/>
        <v>0</v>
      </c>
      <c r="Y25" s="31">
        <f t="shared" si="2"/>
        <v>8379008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-2319856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-2319856</v>
      </c>
      <c r="Y32" s="20">
        <v>2319856</v>
      </c>
      <c r="Z32" s="21">
        <v>-100</v>
      </c>
      <c r="AA32" s="22">
        <v>-2319856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-2319856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-2319856</v>
      </c>
      <c r="Y34" s="31">
        <f t="shared" si="3"/>
        <v>2319856</v>
      </c>
      <c r="Z34" s="32">
        <f>+IF(X34&lt;&gt;0,+(Y34/X34)*100,0)</f>
        <v>-100</v>
      </c>
      <c r="AA34" s="33">
        <f>SUM(AA29:AA33)</f>
        <v>-2319856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-2319856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-2319856</v>
      </c>
      <c r="Y40" s="31">
        <f t="shared" si="5"/>
        <v>2319856</v>
      </c>
      <c r="Z40" s="32">
        <f>+IF(X40&lt;&gt;0,+(Y40/X40)*100,0)</f>
        <v>-100</v>
      </c>
      <c r="AA40" s="33">
        <f>+AA34+AA39</f>
        <v>-2319856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-9074210</v>
      </c>
      <c r="D42" s="43">
        <f>+D25-D40</f>
        <v>0</v>
      </c>
      <c r="E42" s="44">
        <f t="shared" si="6"/>
        <v>0</v>
      </c>
      <c r="F42" s="45">
        <f t="shared" si="6"/>
        <v>2319856</v>
      </c>
      <c r="G42" s="45">
        <f t="shared" si="6"/>
        <v>934861</v>
      </c>
      <c r="H42" s="45">
        <f t="shared" si="6"/>
        <v>848846</v>
      </c>
      <c r="I42" s="45">
        <f t="shared" si="6"/>
        <v>831849</v>
      </c>
      <c r="J42" s="45">
        <f t="shared" si="6"/>
        <v>2615556</v>
      </c>
      <c r="K42" s="45">
        <f t="shared" si="6"/>
        <v>763138</v>
      </c>
      <c r="L42" s="45">
        <f t="shared" si="6"/>
        <v>821567</v>
      </c>
      <c r="M42" s="45">
        <f t="shared" si="6"/>
        <v>852737</v>
      </c>
      <c r="N42" s="45">
        <f t="shared" si="6"/>
        <v>2437442</v>
      </c>
      <c r="O42" s="45">
        <f t="shared" si="6"/>
        <v>-56831</v>
      </c>
      <c r="P42" s="45">
        <f t="shared" si="6"/>
        <v>763469</v>
      </c>
      <c r="Q42" s="45">
        <f t="shared" si="6"/>
        <v>772856</v>
      </c>
      <c r="R42" s="45">
        <f t="shared" si="6"/>
        <v>1479494</v>
      </c>
      <c r="S42" s="45">
        <f t="shared" si="6"/>
        <v>586808</v>
      </c>
      <c r="T42" s="45">
        <f t="shared" si="6"/>
        <v>615998</v>
      </c>
      <c r="U42" s="45">
        <f t="shared" si="6"/>
        <v>643710</v>
      </c>
      <c r="V42" s="45">
        <f t="shared" si="6"/>
        <v>1846516</v>
      </c>
      <c r="W42" s="45">
        <f t="shared" si="6"/>
        <v>8379008</v>
      </c>
      <c r="X42" s="45">
        <f t="shared" si="6"/>
        <v>2319856</v>
      </c>
      <c r="Y42" s="45">
        <f t="shared" si="6"/>
        <v>6059152</v>
      </c>
      <c r="Z42" s="46">
        <f>+IF(X42&lt;&gt;0,+(Y42/X42)*100,0)</f>
        <v>261.18655640694942</v>
      </c>
      <c r="AA42" s="47">
        <f>+AA25-AA40</f>
        <v>2319856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172137</v>
      </c>
      <c r="D8" s="18"/>
      <c r="E8" s="19">
        <v>33095</v>
      </c>
      <c r="F8" s="20">
        <v>5556044</v>
      </c>
      <c r="G8" s="20">
        <v>7925627</v>
      </c>
      <c r="H8" s="20">
        <v>-6233718</v>
      </c>
      <c r="I8" s="20">
        <v>786728</v>
      </c>
      <c r="J8" s="20">
        <v>2478637</v>
      </c>
      <c r="K8" s="20">
        <v>825946</v>
      </c>
      <c r="L8" s="20">
        <v>785647</v>
      </c>
      <c r="M8" s="20">
        <v>822779</v>
      </c>
      <c r="N8" s="20">
        <v>2434372</v>
      </c>
      <c r="O8" s="20">
        <v>781149</v>
      </c>
      <c r="P8" s="20">
        <v>738154</v>
      </c>
      <c r="Q8" s="20">
        <v>-5393889</v>
      </c>
      <c r="R8" s="20">
        <v>-3874586</v>
      </c>
      <c r="S8" s="20">
        <v>614480</v>
      </c>
      <c r="T8" s="20">
        <v>588467</v>
      </c>
      <c r="U8" s="20">
        <v>548129</v>
      </c>
      <c r="V8" s="20">
        <v>1751076</v>
      </c>
      <c r="W8" s="20">
        <v>2789499</v>
      </c>
      <c r="X8" s="20">
        <v>5556044</v>
      </c>
      <c r="Y8" s="20">
        <v>-2766545</v>
      </c>
      <c r="Z8" s="21">
        <v>-49.793432161444365</v>
      </c>
      <c r="AA8" s="22">
        <v>5556044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172137</v>
      </c>
      <c r="D12" s="29">
        <f>SUM(D6:D11)</f>
        <v>0</v>
      </c>
      <c r="E12" s="30">
        <f t="shared" si="0"/>
        <v>33095</v>
      </c>
      <c r="F12" s="31">
        <f t="shared" si="0"/>
        <v>5556044</v>
      </c>
      <c r="G12" s="31">
        <f t="shared" si="0"/>
        <v>7925627</v>
      </c>
      <c r="H12" s="31">
        <f t="shared" si="0"/>
        <v>-6233718</v>
      </c>
      <c r="I12" s="31">
        <f t="shared" si="0"/>
        <v>786728</v>
      </c>
      <c r="J12" s="31">
        <f t="shared" si="0"/>
        <v>2478637</v>
      </c>
      <c r="K12" s="31">
        <f t="shared" si="0"/>
        <v>825946</v>
      </c>
      <c r="L12" s="31">
        <f t="shared" si="0"/>
        <v>785647</v>
      </c>
      <c r="M12" s="31">
        <f t="shared" si="0"/>
        <v>822779</v>
      </c>
      <c r="N12" s="31">
        <f t="shared" si="0"/>
        <v>2434372</v>
      </c>
      <c r="O12" s="31">
        <f t="shared" si="0"/>
        <v>781149</v>
      </c>
      <c r="P12" s="31">
        <f t="shared" si="0"/>
        <v>738154</v>
      </c>
      <c r="Q12" s="31">
        <f t="shared" si="0"/>
        <v>-5393889</v>
      </c>
      <c r="R12" s="31">
        <f t="shared" si="0"/>
        <v>-3874586</v>
      </c>
      <c r="S12" s="31">
        <f t="shared" si="0"/>
        <v>614480</v>
      </c>
      <c r="T12" s="31">
        <f t="shared" si="0"/>
        <v>588467</v>
      </c>
      <c r="U12" s="31">
        <f t="shared" si="0"/>
        <v>548129</v>
      </c>
      <c r="V12" s="31">
        <f t="shared" si="0"/>
        <v>1751076</v>
      </c>
      <c r="W12" s="31">
        <f t="shared" si="0"/>
        <v>2789499</v>
      </c>
      <c r="X12" s="31">
        <f t="shared" si="0"/>
        <v>5556044</v>
      </c>
      <c r="Y12" s="31">
        <f t="shared" si="0"/>
        <v>-2766545</v>
      </c>
      <c r="Z12" s="32">
        <f>+IF(X12&lt;&gt;0,+(Y12/X12)*100,0)</f>
        <v>-49.793432161444365</v>
      </c>
      <c r="AA12" s="33">
        <f>SUM(AA6:AA11)</f>
        <v>5556044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4997703</v>
      </c>
      <c r="D19" s="18"/>
      <c r="E19" s="19">
        <v>14224947</v>
      </c>
      <c r="F19" s="20">
        <v>10421021</v>
      </c>
      <c r="G19" s="20">
        <v>14224947</v>
      </c>
      <c r="H19" s="20">
        <v>-9117633</v>
      </c>
      <c r="I19" s="20"/>
      <c r="J19" s="20">
        <v>5107314</v>
      </c>
      <c r="K19" s="20"/>
      <c r="L19" s="20"/>
      <c r="M19" s="20">
        <v>-3803926</v>
      </c>
      <c r="N19" s="20">
        <v>-3803926</v>
      </c>
      <c r="O19" s="20"/>
      <c r="P19" s="20"/>
      <c r="Q19" s="20"/>
      <c r="R19" s="20"/>
      <c r="S19" s="20"/>
      <c r="T19" s="20"/>
      <c r="U19" s="20"/>
      <c r="V19" s="20"/>
      <c r="W19" s="20">
        <v>1303388</v>
      </c>
      <c r="X19" s="20">
        <v>10421021</v>
      </c>
      <c r="Y19" s="20">
        <v>-9117633</v>
      </c>
      <c r="Z19" s="21">
        <v>-87.492703450074615</v>
      </c>
      <c r="AA19" s="22">
        <v>10421021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4997703</v>
      </c>
      <c r="D24" s="29">
        <f>SUM(D15:D23)</f>
        <v>0</v>
      </c>
      <c r="E24" s="36">
        <f t="shared" si="1"/>
        <v>14224947</v>
      </c>
      <c r="F24" s="37">
        <f t="shared" si="1"/>
        <v>10421021</v>
      </c>
      <c r="G24" s="37">
        <f t="shared" si="1"/>
        <v>14224947</v>
      </c>
      <c r="H24" s="37">
        <f t="shared" si="1"/>
        <v>-9117633</v>
      </c>
      <c r="I24" s="37">
        <f t="shared" si="1"/>
        <v>0</v>
      </c>
      <c r="J24" s="37">
        <f t="shared" si="1"/>
        <v>5107314</v>
      </c>
      <c r="K24" s="37">
        <f t="shared" si="1"/>
        <v>0</v>
      </c>
      <c r="L24" s="37">
        <f t="shared" si="1"/>
        <v>0</v>
      </c>
      <c r="M24" s="37">
        <f t="shared" si="1"/>
        <v>-3803926</v>
      </c>
      <c r="N24" s="37">
        <f t="shared" si="1"/>
        <v>-3803926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1303388</v>
      </c>
      <c r="X24" s="37">
        <f t="shared" si="1"/>
        <v>10421021</v>
      </c>
      <c r="Y24" s="37">
        <f t="shared" si="1"/>
        <v>-9117633</v>
      </c>
      <c r="Z24" s="38">
        <f>+IF(X24&lt;&gt;0,+(Y24/X24)*100,0)</f>
        <v>-87.492703450074615</v>
      </c>
      <c r="AA24" s="39">
        <f>SUM(AA15:AA23)</f>
        <v>10421021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5169840</v>
      </c>
      <c r="D25" s="29">
        <f>+D12+D24</f>
        <v>0</v>
      </c>
      <c r="E25" s="30">
        <f t="shared" si="2"/>
        <v>14258042</v>
      </c>
      <c r="F25" s="31">
        <f t="shared" si="2"/>
        <v>15977065</v>
      </c>
      <c r="G25" s="31">
        <f t="shared" si="2"/>
        <v>22150574</v>
      </c>
      <c r="H25" s="31">
        <f t="shared" si="2"/>
        <v>-15351351</v>
      </c>
      <c r="I25" s="31">
        <f t="shared" si="2"/>
        <v>786728</v>
      </c>
      <c r="J25" s="31">
        <f t="shared" si="2"/>
        <v>7585951</v>
      </c>
      <c r="K25" s="31">
        <f t="shared" si="2"/>
        <v>825946</v>
      </c>
      <c r="L25" s="31">
        <f t="shared" si="2"/>
        <v>785647</v>
      </c>
      <c r="M25" s="31">
        <f t="shared" si="2"/>
        <v>-2981147</v>
      </c>
      <c r="N25" s="31">
        <f t="shared" si="2"/>
        <v>-1369554</v>
      </c>
      <c r="O25" s="31">
        <f t="shared" si="2"/>
        <v>781149</v>
      </c>
      <c r="P25" s="31">
        <f t="shared" si="2"/>
        <v>738154</v>
      </c>
      <c r="Q25" s="31">
        <f t="shared" si="2"/>
        <v>-5393889</v>
      </c>
      <c r="R25" s="31">
        <f t="shared" si="2"/>
        <v>-3874586</v>
      </c>
      <c r="S25" s="31">
        <f t="shared" si="2"/>
        <v>614480</v>
      </c>
      <c r="T25" s="31">
        <f t="shared" si="2"/>
        <v>588467</v>
      </c>
      <c r="U25" s="31">
        <f t="shared" si="2"/>
        <v>548129</v>
      </c>
      <c r="V25" s="31">
        <f t="shared" si="2"/>
        <v>1751076</v>
      </c>
      <c r="W25" s="31">
        <f t="shared" si="2"/>
        <v>4092887</v>
      </c>
      <c r="X25" s="31">
        <f t="shared" si="2"/>
        <v>15977065</v>
      </c>
      <c r="Y25" s="31">
        <f t="shared" si="2"/>
        <v>-11884178</v>
      </c>
      <c r="Z25" s="32">
        <f>+IF(X25&lt;&gt;0,+(Y25/X25)*100,0)</f>
        <v>-74.382735502421752</v>
      </c>
      <c r="AA25" s="33">
        <f>+AA12+AA24</f>
        <v>15977065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4504854</v>
      </c>
      <c r="D32" s="18"/>
      <c r="E32" s="19">
        <v>3929031</v>
      </c>
      <c r="F32" s="20">
        <v>4394099</v>
      </c>
      <c r="G32" s="20">
        <v>4573150</v>
      </c>
      <c r="H32" s="20">
        <v>65358</v>
      </c>
      <c r="I32" s="20">
        <v>67273</v>
      </c>
      <c r="J32" s="20">
        <v>4705781</v>
      </c>
      <c r="K32" s="20">
        <v>66590</v>
      </c>
      <c r="L32" s="20">
        <v>65758</v>
      </c>
      <c r="M32" s="20">
        <v>66244</v>
      </c>
      <c r="N32" s="20">
        <v>198592</v>
      </c>
      <c r="O32" s="20">
        <v>65548</v>
      </c>
      <c r="P32" s="20">
        <v>64928</v>
      </c>
      <c r="Q32" s="20">
        <v>798543</v>
      </c>
      <c r="R32" s="20">
        <v>929019</v>
      </c>
      <c r="S32" s="20">
        <v>64908</v>
      </c>
      <c r="T32" s="20">
        <v>62062</v>
      </c>
      <c r="U32" s="20">
        <v>65938</v>
      </c>
      <c r="V32" s="20">
        <v>192908</v>
      </c>
      <c r="W32" s="20">
        <v>6026300</v>
      </c>
      <c r="X32" s="20">
        <v>4394099</v>
      </c>
      <c r="Y32" s="20">
        <v>1632201</v>
      </c>
      <c r="Z32" s="21">
        <v>37.145294177486669</v>
      </c>
      <c r="AA32" s="22">
        <v>4394099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4504854</v>
      </c>
      <c r="D34" s="29">
        <f>SUM(D29:D33)</f>
        <v>0</v>
      </c>
      <c r="E34" s="30">
        <f t="shared" si="3"/>
        <v>3929031</v>
      </c>
      <c r="F34" s="31">
        <f t="shared" si="3"/>
        <v>4394099</v>
      </c>
      <c r="G34" s="31">
        <f t="shared" si="3"/>
        <v>4573150</v>
      </c>
      <c r="H34" s="31">
        <f t="shared" si="3"/>
        <v>65358</v>
      </c>
      <c r="I34" s="31">
        <f t="shared" si="3"/>
        <v>67273</v>
      </c>
      <c r="J34" s="31">
        <f t="shared" si="3"/>
        <v>4705781</v>
      </c>
      <c r="K34" s="31">
        <f t="shared" si="3"/>
        <v>66590</v>
      </c>
      <c r="L34" s="31">
        <f t="shared" si="3"/>
        <v>65758</v>
      </c>
      <c r="M34" s="31">
        <f t="shared" si="3"/>
        <v>66244</v>
      </c>
      <c r="N34" s="31">
        <f t="shared" si="3"/>
        <v>198592</v>
      </c>
      <c r="O34" s="31">
        <f t="shared" si="3"/>
        <v>65548</v>
      </c>
      <c r="P34" s="31">
        <f t="shared" si="3"/>
        <v>64928</v>
      </c>
      <c r="Q34" s="31">
        <f t="shared" si="3"/>
        <v>798543</v>
      </c>
      <c r="R34" s="31">
        <f t="shared" si="3"/>
        <v>929019</v>
      </c>
      <c r="S34" s="31">
        <f t="shared" si="3"/>
        <v>64908</v>
      </c>
      <c r="T34" s="31">
        <f t="shared" si="3"/>
        <v>62062</v>
      </c>
      <c r="U34" s="31">
        <f t="shared" si="3"/>
        <v>65938</v>
      </c>
      <c r="V34" s="31">
        <f t="shared" si="3"/>
        <v>192908</v>
      </c>
      <c r="W34" s="31">
        <f t="shared" si="3"/>
        <v>6026300</v>
      </c>
      <c r="X34" s="31">
        <f t="shared" si="3"/>
        <v>4394099</v>
      </c>
      <c r="Y34" s="31">
        <f t="shared" si="3"/>
        <v>1632201</v>
      </c>
      <c r="Z34" s="32">
        <f>+IF(X34&lt;&gt;0,+(Y34/X34)*100,0)</f>
        <v>37.145294177486669</v>
      </c>
      <c r="AA34" s="33">
        <f>SUM(AA29:AA33)</f>
        <v>4394099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5019260</v>
      </c>
      <c r="D38" s="18"/>
      <c r="E38" s="19">
        <v>-4206</v>
      </c>
      <c r="F38" s="20">
        <v>-4206</v>
      </c>
      <c r="G38" s="20">
        <v>-165131</v>
      </c>
      <c r="H38" s="20">
        <v>5293769</v>
      </c>
      <c r="I38" s="20"/>
      <c r="J38" s="20">
        <v>5128638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5128638</v>
      </c>
      <c r="X38" s="20">
        <v>-4206</v>
      </c>
      <c r="Y38" s="20">
        <v>5132844</v>
      </c>
      <c r="Z38" s="21">
        <v>-122036.23395149787</v>
      </c>
      <c r="AA38" s="22">
        <v>-4206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5019260</v>
      </c>
      <c r="D39" s="29">
        <f>SUM(D37:D38)</f>
        <v>0</v>
      </c>
      <c r="E39" s="36">
        <f t="shared" si="4"/>
        <v>-4206</v>
      </c>
      <c r="F39" s="37">
        <f t="shared" si="4"/>
        <v>-4206</v>
      </c>
      <c r="G39" s="37">
        <f t="shared" si="4"/>
        <v>-165131</v>
      </c>
      <c r="H39" s="37">
        <f t="shared" si="4"/>
        <v>5293769</v>
      </c>
      <c r="I39" s="37">
        <f t="shared" si="4"/>
        <v>0</v>
      </c>
      <c r="J39" s="37">
        <f t="shared" si="4"/>
        <v>5128638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5128638</v>
      </c>
      <c r="X39" s="37">
        <f t="shared" si="4"/>
        <v>-4206</v>
      </c>
      <c r="Y39" s="37">
        <f t="shared" si="4"/>
        <v>5132844</v>
      </c>
      <c r="Z39" s="38">
        <f>+IF(X39&lt;&gt;0,+(Y39/X39)*100,0)</f>
        <v>-122036.23395149787</v>
      </c>
      <c r="AA39" s="39">
        <f>SUM(AA37:AA38)</f>
        <v>-4206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9524114</v>
      </c>
      <c r="D40" s="29">
        <f>+D34+D39</f>
        <v>0</v>
      </c>
      <c r="E40" s="30">
        <f t="shared" si="5"/>
        <v>3924825</v>
      </c>
      <c r="F40" s="31">
        <f t="shared" si="5"/>
        <v>4389893</v>
      </c>
      <c r="G40" s="31">
        <f t="shared" si="5"/>
        <v>4408019</v>
      </c>
      <c r="H40" s="31">
        <f t="shared" si="5"/>
        <v>5359127</v>
      </c>
      <c r="I40" s="31">
        <f t="shared" si="5"/>
        <v>67273</v>
      </c>
      <c r="J40" s="31">
        <f t="shared" si="5"/>
        <v>9834419</v>
      </c>
      <c r="K40" s="31">
        <f t="shared" si="5"/>
        <v>66590</v>
      </c>
      <c r="L40" s="31">
        <f t="shared" si="5"/>
        <v>65758</v>
      </c>
      <c r="M40" s="31">
        <f t="shared" si="5"/>
        <v>66244</v>
      </c>
      <c r="N40" s="31">
        <f t="shared" si="5"/>
        <v>198592</v>
      </c>
      <c r="O40" s="31">
        <f t="shared" si="5"/>
        <v>65548</v>
      </c>
      <c r="P40" s="31">
        <f t="shared" si="5"/>
        <v>64928</v>
      </c>
      <c r="Q40" s="31">
        <f t="shared" si="5"/>
        <v>798543</v>
      </c>
      <c r="R40" s="31">
        <f t="shared" si="5"/>
        <v>929019</v>
      </c>
      <c r="S40" s="31">
        <f t="shared" si="5"/>
        <v>64908</v>
      </c>
      <c r="T40" s="31">
        <f t="shared" si="5"/>
        <v>62062</v>
      </c>
      <c r="U40" s="31">
        <f t="shared" si="5"/>
        <v>65938</v>
      </c>
      <c r="V40" s="31">
        <f t="shared" si="5"/>
        <v>192908</v>
      </c>
      <c r="W40" s="31">
        <f t="shared" si="5"/>
        <v>11154938</v>
      </c>
      <c r="X40" s="31">
        <f t="shared" si="5"/>
        <v>4389893</v>
      </c>
      <c r="Y40" s="31">
        <f t="shared" si="5"/>
        <v>6765045</v>
      </c>
      <c r="Z40" s="32">
        <f>+IF(X40&lt;&gt;0,+(Y40/X40)*100,0)</f>
        <v>154.10500893757546</v>
      </c>
      <c r="AA40" s="33">
        <f>+AA34+AA39</f>
        <v>4389893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-4354274</v>
      </c>
      <c r="D42" s="43">
        <f>+D25-D40</f>
        <v>0</v>
      </c>
      <c r="E42" s="44">
        <f t="shared" si="6"/>
        <v>10333217</v>
      </c>
      <c r="F42" s="45">
        <f t="shared" si="6"/>
        <v>11587172</v>
      </c>
      <c r="G42" s="45">
        <f t="shared" si="6"/>
        <v>17742555</v>
      </c>
      <c r="H42" s="45">
        <f t="shared" si="6"/>
        <v>-20710478</v>
      </c>
      <c r="I42" s="45">
        <f t="shared" si="6"/>
        <v>719455</v>
      </c>
      <c r="J42" s="45">
        <f t="shared" si="6"/>
        <v>-2248468</v>
      </c>
      <c r="K42" s="45">
        <f t="shared" si="6"/>
        <v>759356</v>
      </c>
      <c r="L42" s="45">
        <f t="shared" si="6"/>
        <v>719889</v>
      </c>
      <c r="M42" s="45">
        <f t="shared" si="6"/>
        <v>-3047391</v>
      </c>
      <c r="N42" s="45">
        <f t="shared" si="6"/>
        <v>-1568146</v>
      </c>
      <c r="O42" s="45">
        <f t="shared" si="6"/>
        <v>715601</v>
      </c>
      <c r="P42" s="45">
        <f t="shared" si="6"/>
        <v>673226</v>
      </c>
      <c r="Q42" s="45">
        <f t="shared" si="6"/>
        <v>-6192432</v>
      </c>
      <c r="R42" s="45">
        <f t="shared" si="6"/>
        <v>-4803605</v>
      </c>
      <c r="S42" s="45">
        <f t="shared" si="6"/>
        <v>549572</v>
      </c>
      <c r="T42" s="45">
        <f t="shared" si="6"/>
        <v>526405</v>
      </c>
      <c r="U42" s="45">
        <f t="shared" si="6"/>
        <v>482191</v>
      </c>
      <c r="V42" s="45">
        <f t="shared" si="6"/>
        <v>1558168</v>
      </c>
      <c r="W42" s="45">
        <f t="shared" si="6"/>
        <v>-7062051</v>
      </c>
      <c r="X42" s="45">
        <f t="shared" si="6"/>
        <v>11587172</v>
      </c>
      <c r="Y42" s="45">
        <f t="shared" si="6"/>
        <v>-18649223</v>
      </c>
      <c r="Z42" s="46">
        <f>+IF(X42&lt;&gt;0,+(Y42/X42)*100,0)</f>
        <v>-160.94714914044602</v>
      </c>
      <c r="AA42" s="47">
        <f>+AA25-AA40</f>
        <v>11587172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24113729</v>
      </c>
      <c r="D45" s="18"/>
      <c r="E45" s="19">
        <v>6824464</v>
      </c>
      <c r="F45" s="20">
        <v>2707776</v>
      </c>
      <c r="G45" s="20">
        <v>25371833</v>
      </c>
      <c r="H45" s="20">
        <v>-935565</v>
      </c>
      <c r="I45" s="20">
        <v>1410364</v>
      </c>
      <c r="J45" s="20">
        <v>25846632</v>
      </c>
      <c r="K45" s="20">
        <v>671195</v>
      </c>
      <c r="L45" s="20">
        <v>702464</v>
      </c>
      <c r="M45" s="20">
        <v>-3104361</v>
      </c>
      <c r="N45" s="20">
        <v>-1730702</v>
      </c>
      <c r="O45" s="20">
        <v>699169</v>
      </c>
      <c r="P45" s="20"/>
      <c r="Q45" s="20">
        <v>-983192</v>
      </c>
      <c r="R45" s="20">
        <v>-284023</v>
      </c>
      <c r="S45" s="20">
        <v>527726</v>
      </c>
      <c r="T45" s="20">
        <v>528986</v>
      </c>
      <c r="U45" s="20">
        <v>528982</v>
      </c>
      <c r="V45" s="20">
        <v>1585694</v>
      </c>
      <c r="W45" s="20">
        <v>25417601</v>
      </c>
      <c r="X45" s="20">
        <v>2707776</v>
      </c>
      <c r="Y45" s="20">
        <v>22709825</v>
      </c>
      <c r="Z45" s="48">
        <v>838.68920472003583</v>
      </c>
      <c r="AA45" s="22">
        <v>2707776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24113729</v>
      </c>
      <c r="D48" s="51">
        <f>SUM(D45:D47)</f>
        <v>0</v>
      </c>
      <c r="E48" s="52">
        <f t="shared" si="7"/>
        <v>6824464</v>
      </c>
      <c r="F48" s="53">
        <f t="shared" si="7"/>
        <v>2707776</v>
      </c>
      <c r="G48" s="53">
        <f t="shared" si="7"/>
        <v>25371833</v>
      </c>
      <c r="H48" s="53">
        <f t="shared" si="7"/>
        <v>-935565</v>
      </c>
      <c r="I48" s="53">
        <f t="shared" si="7"/>
        <v>1410364</v>
      </c>
      <c r="J48" s="53">
        <f t="shared" si="7"/>
        <v>25846632</v>
      </c>
      <c r="K48" s="53">
        <f t="shared" si="7"/>
        <v>671195</v>
      </c>
      <c r="L48" s="53">
        <f t="shared" si="7"/>
        <v>702464</v>
      </c>
      <c r="M48" s="53">
        <f t="shared" si="7"/>
        <v>-3104361</v>
      </c>
      <c r="N48" s="53">
        <f t="shared" si="7"/>
        <v>-1730702</v>
      </c>
      <c r="O48" s="53">
        <f t="shared" si="7"/>
        <v>699169</v>
      </c>
      <c r="P48" s="53">
        <f t="shared" si="7"/>
        <v>0</v>
      </c>
      <c r="Q48" s="53">
        <f t="shared" si="7"/>
        <v>-983192</v>
      </c>
      <c r="R48" s="53">
        <f t="shared" si="7"/>
        <v>-284023</v>
      </c>
      <c r="S48" s="53">
        <f t="shared" si="7"/>
        <v>527726</v>
      </c>
      <c r="T48" s="53">
        <f t="shared" si="7"/>
        <v>528986</v>
      </c>
      <c r="U48" s="53">
        <f t="shared" si="7"/>
        <v>528982</v>
      </c>
      <c r="V48" s="53">
        <f t="shared" si="7"/>
        <v>1585694</v>
      </c>
      <c r="W48" s="53">
        <f t="shared" si="7"/>
        <v>25417601</v>
      </c>
      <c r="X48" s="53">
        <f t="shared" si="7"/>
        <v>2707776</v>
      </c>
      <c r="Y48" s="53">
        <f t="shared" si="7"/>
        <v>22709825</v>
      </c>
      <c r="Z48" s="54">
        <f>+IF(X48&lt;&gt;0,+(Y48/X48)*100,0)</f>
        <v>838.68920472003583</v>
      </c>
      <c r="AA48" s="55">
        <f>SUM(AA45:AA47)</f>
        <v>2707776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3730920</v>
      </c>
      <c r="F6" s="20">
        <v>3730920</v>
      </c>
      <c r="G6" s="20">
        <v>-10189094</v>
      </c>
      <c r="H6" s="20">
        <v>12310</v>
      </c>
      <c r="I6" s="20">
        <v>161287</v>
      </c>
      <c r="J6" s="20">
        <v>-10015497</v>
      </c>
      <c r="K6" s="20">
        <v>176586</v>
      </c>
      <c r="L6" s="20">
        <v>-226727</v>
      </c>
      <c r="M6" s="20">
        <v>8108</v>
      </c>
      <c r="N6" s="20">
        <v>-42033</v>
      </c>
      <c r="O6" s="20">
        <v>177454</v>
      </c>
      <c r="P6" s="20">
        <v>193530</v>
      </c>
      <c r="Q6" s="20">
        <v>-37970</v>
      </c>
      <c r="R6" s="20">
        <v>333014</v>
      </c>
      <c r="S6" s="20">
        <v>-710952</v>
      </c>
      <c r="T6" s="20">
        <v>-2785253</v>
      </c>
      <c r="U6" s="20">
        <v>200859</v>
      </c>
      <c r="V6" s="20">
        <v>-3295346</v>
      </c>
      <c r="W6" s="20">
        <v>-13019862</v>
      </c>
      <c r="X6" s="20">
        <v>3730920</v>
      </c>
      <c r="Y6" s="20">
        <v>-16750782</v>
      </c>
      <c r="Z6" s="21">
        <v>-448.97188897108487</v>
      </c>
      <c r="AA6" s="22">
        <v>3730920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-3251537</v>
      </c>
      <c r="F8" s="20">
        <v>-3251537</v>
      </c>
      <c r="G8" s="20">
        <v>31335480</v>
      </c>
      <c r="H8" s="20">
        <v>1476303</v>
      </c>
      <c r="I8" s="20">
        <v>1444794</v>
      </c>
      <c r="J8" s="20">
        <v>34256577</v>
      </c>
      <c r="K8" s="20">
        <v>1433421</v>
      </c>
      <c r="L8" s="20">
        <v>1433428</v>
      </c>
      <c r="M8" s="20">
        <v>-15957</v>
      </c>
      <c r="N8" s="20">
        <v>2850892</v>
      </c>
      <c r="O8" s="20">
        <v>1448512</v>
      </c>
      <c r="P8" s="20">
        <v>1428250</v>
      </c>
      <c r="Q8" s="20">
        <v>1492297</v>
      </c>
      <c r="R8" s="20">
        <v>4369059</v>
      </c>
      <c r="S8" s="20">
        <v>1496219</v>
      </c>
      <c r="T8" s="20">
        <v>1505260</v>
      </c>
      <c r="U8" s="20">
        <v>1527243</v>
      </c>
      <c r="V8" s="20">
        <v>4528722</v>
      </c>
      <c r="W8" s="20">
        <v>46005250</v>
      </c>
      <c r="X8" s="20">
        <v>-3251537</v>
      </c>
      <c r="Y8" s="20">
        <v>49256787</v>
      </c>
      <c r="Z8" s="21">
        <v>-1514.8770258496211</v>
      </c>
      <c r="AA8" s="22">
        <v>-3251537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174841</v>
      </c>
      <c r="H9" s="20">
        <v>16702</v>
      </c>
      <c r="I9" s="20">
        <v>428</v>
      </c>
      <c r="J9" s="20">
        <v>191971</v>
      </c>
      <c r="K9" s="20">
        <v>-370</v>
      </c>
      <c r="L9" s="20"/>
      <c r="M9" s="20"/>
      <c r="N9" s="20">
        <v>-370</v>
      </c>
      <c r="O9" s="20">
        <v>-3874</v>
      </c>
      <c r="P9" s="20">
        <v>24750</v>
      </c>
      <c r="Q9" s="20">
        <v>2566</v>
      </c>
      <c r="R9" s="20">
        <v>23442</v>
      </c>
      <c r="S9" s="20">
        <v>-111487</v>
      </c>
      <c r="T9" s="20">
        <v>44948</v>
      </c>
      <c r="U9" s="20"/>
      <c r="V9" s="20">
        <v>-66539</v>
      </c>
      <c r="W9" s="20">
        <v>148504</v>
      </c>
      <c r="X9" s="20"/>
      <c r="Y9" s="20">
        <v>148504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-461459</v>
      </c>
      <c r="G11" s="20">
        <v>-125787</v>
      </c>
      <c r="H11" s="20"/>
      <c r="I11" s="20"/>
      <c r="J11" s="20">
        <v>-125787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>
        <v>-3264</v>
      </c>
      <c r="V11" s="20">
        <v>-3264</v>
      </c>
      <c r="W11" s="20">
        <v>-129051</v>
      </c>
      <c r="X11" s="20">
        <v>-461459</v>
      </c>
      <c r="Y11" s="20">
        <v>332408</v>
      </c>
      <c r="Z11" s="21">
        <v>-72.034135210278706</v>
      </c>
      <c r="AA11" s="22">
        <v>-461459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479383</v>
      </c>
      <c r="F12" s="31">
        <f t="shared" si="0"/>
        <v>17924</v>
      </c>
      <c r="G12" s="31">
        <f t="shared" si="0"/>
        <v>21195440</v>
      </c>
      <c r="H12" s="31">
        <f t="shared" si="0"/>
        <v>1505315</v>
      </c>
      <c r="I12" s="31">
        <f t="shared" si="0"/>
        <v>1606509</v>
      </c>
      <c r="J12" s="31">
        <f t="shared" si="0"/>
        <v>24307264</v>
      </c>
      <c r="K12" s="31">
        <f t="shared" si="0"/>
        <v>1609637</v>
      </c>
      <c r="L12" s="31">
        <f t="shared" si="0"/>
        <v>1206701</v>
      </c>
      <c r="M12" s="31">
        <f t="shared" si="0"/>
        <v>-7849</v>
      </c>
      <c r="N12" s="31">
        <f t="shared" si="0"/>
        <v>2808489</v>
      </c>
      <c r="O12" s="31">
        <f t="shared" si="0"/>
        <v>1622092</v>
      </c>
      <c r="P12" s="31">
        <f t="shared" si="0"/>
        <v>1646530</v>
      </c>
      <c r="Q12" s="31">
        <f t="shared" si="0"/>
        <v>1456893</v>
      </c>
      <c r="R12" s="31">
        <f t="shared" si="0"/>
        <v>4725515</v>
      </c>
      <c r="S12" s="31">
        <f t="shared" si="0"/>
        <v>673780</v>
      </c>
      <c r="T12" s="31">
        <f t="shared" si="0"/>
        <v>-1235045</v>
      </c>
      <c r="U12" s="31">
        <f t="shared" si="0"/>
        <v>1724838</v>
      </c>
      <c r="V12" s="31">
        <f t="shared" si="0"/>
        <v>1163573</v>
      </c>
      <c r="W12" s="31">
        <f t="shared" si="0"/>
        <v>33004841</v>
      </c>
      <c r="X12" s="31">
        <f t="shared" si="0"/>
        <v>17924</v>
      </c>
      <c r="Y12" s="31">
        <f t="shared" si="0"/>
        <v>32986917</v>
      </c>
      <c r="Z12" s="32">
        <f>+IF(X12&lt;&gt;0,+(Y12/X12)*100,0)</f>
        <v>184037.6980584691</v>
      </c>
      <c r="AA12" s="33">
        <f>SUM(AA6:AA11)</f>
        <v>17924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13604652</v>
      </c>
      <c r="H19" s="20"/>
      <c r="I19" s="20"/>
      <c r="J19" s="20">
        <v>13604652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13604652</v>
      </c>
      <c r="X19" s="20"/>
      <c r="Y19" s="20">
        <v>13604652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13604652</v>
      </c>
      <c r="H24" s="37">
        <f t="shared" si="1"/>
        <v>0</v>
      </c>
      <c r="I24" s="37">
        <f t="shared" si="1"/>
        <v>0</v>
      </c>
      <c r="J24" s="37">
        <f t="shared" si="1"/>
        <v>13604652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13604652</v>
      </c>
      <c r="X24" s="37">
        <f t="shared" si="1"/>
        <v>0</v>
      </c>
      <c r="Y24" s="37">
        <f t="shared" si="1"/>
        <v>13604652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479383</v>
      </c>
      <c r="F25" s="31">
        <f t="shared" si="2"/>
        <v>17924</v>
      </c>
      <c r="G25" s="31">
        <f t="shared" si="2"/>
        <v>34800092</v>
      </c>
      <c r="H25" s="31">
        <f t="shared" si="2"/>
        <v>1505315</v>
      </c>
      <c r="I25" s="31">
        <f t="shared" si="2"/>
        <v>1606509</v>
      </c>
      <c r="J25" s="31">
        <f t="shared" si="2"/>
        <v>37911916</v>
      </c>
      <c r="K25" s="31">
        <f t="shared" si="2"/>
        <v>1609637</v>
      </c>
      <c r="L25" s="31">
        <f t="shared" si="2"/>
        <v>1206701</v>
      </c>
      <c r="M25" s="31">
        <f t="shared" si="2"/>
        <v>-7849</v>
      </c>
      <c r="N25" s="31">
        <f t="shared" si="2"/>
        <v>2808489</v>
      </c>
      <c r="O25" s="31">
        <f t="shared" si="2"/>
        <v>1622092</v>
      </c>
      <c r="P25" s="31">
        <f t="shared" si="2"/>
        <v>1646530</v>
      </c>
      <c r="Q25" s="31">
        <f t="shared" si="2"/>
        <v>1456893</v>
      </c>
      <c r="R25" s="31">
        <f t="shared" si="2"/>
        <v>4725515</v>
      </c>
      <c r="S25" s="31">
        <f t="shared" si="2"/>
        <v>673780</v>
      </c>
      <c r="T25" s="31">
        <f t="shared" si="2"/>
        <v>-1235045</v>
      </c>
      <c r="U25" s="31">
        <f t="shared" si="2"/>
        <v>1724838</v>
      </c>
      <c r="V25" s="31">
        <f t="shared" si="2"/>
        <v>1163573</v>
      </c>
      <c r="W25" s="31">
        <f t="shared" si="2"/>
        <v>46609493</v>
      </c>
      <c r="X25" s="31">
        <f t="shared" si="2"/>
        <v>17924</v>
      </c>
      <c r="Y25" s="31">
        <f t="shared" si="2"/>
        <v>46591569</v>
      </c>
      <c r="Z25" s="32">
        <f>+IF(X25&lt;&gt;0,+(Y25/X25)*100,0)</f>
        <v>259939.57264003571</v>
      </c>
      <c r="AA25" s="33">
        <f>+AA12+AA24</f>
        <v>17924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>
        <v>3831588</v>
      </c>
      <c r="G32" s="20">
        <v>2956125</v>
      </c>
      <c r="H32" s="20">
        <v>157550</v>
      </c>
      <c r="I32" s="20">
        <v>155850</v>
      </c>
      <c r="J32" s="20">
        <v>3269525</v>
      </c>
      <c r="K32" s="20">
        <v>147978</v>
      </c>
      <c r="L32" s="20">
        <v>138437</v>
      </c>
      <c r="M32" s="20">
        <v>-7849</v>
      </c>
      <c r="N32" s="20">
        <v>278566</v>
      </c>
      <c r="O32" s="20">
        <v>120064</v>
      </c>
      <c r="P32" s="20">
        <v>334110</v>
      </c>
      <c r="Q32" s="20">
        <v>-54739</v>
      </c>
      <c r="R32" s="20">
        <v>399435</v>
      </c>
      <c r="S32" s="20">
        <v>-52180</v>
      </c>
      <c r="T32" s="20">
        <v>147436</v>
      </c>
      <c r="U32" s="20">
        <v>152055</v>
      </c>
      <c r="V32" s="20">
        <v>247311</v>
      </c>
      <c r="W32" s="20">
        <v>4194837</v>
      </c>
      <c r="X32" s="20">
        <v>3831588</v>
      </c>
      <c r="Y32" s="20">
        <v>363249</v>
      </c>
      <c r="Z32" s="21">
        <v>9.4803773265810403</v>
      </c>
      <c r="AA32" s="22">
        <v>3831588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3831588</v>
      </c>
      <c r="G34" s="31">
        <f t="shared" si="3"/>
        <v>2956125</v>
      </c>
      <c r="H34" s="31">
        <f t="shared" si="3"/>
        <v>157550</v>
      </c>
      <c r="I34" s="31">
        <f t="shared" si="3"/>
        <v>155850</v>
      </c>
      <c r="J34" s="31">
        <f t="shared" si="3"/>
        <v>3269525</v>
      </c>
      <c r="K34" s="31">
        <f t="shared" si="3"/>
        <v>147978</v>
      </c>
      <c r="L34" s="31">
        <f t="shared" si="3"/>
        <v>138437</v>
      </c>
      <c r="M34" s="31">
        <f t="shared" si="3"/>
        <v>-7849</v>
      </c>
      <c r="N34" s="31">
        <f t="shared" si="3"/>
        <v>278566</v>
      </c>
      <c r="O34" s="31">
        <f t="shared" si="3"/>
        <v>120064</v>
      </c>
      <c r="P34" s="31">
        <f t="shared" si="3"/>
        <v>334110</v>
      </c>
      <c r="Q34" s="31">
        <f t="shared" si="3"/>
        <v>-54739</v>
      </c>
      <c r="R34" s="31">
        <f t="shared" si="3"/>
        <v>399435</v>
      </c>
      <c r="S34" s="31">
        <f t="shared" si="3"/>
        <v>-52180</v>
      </c>
      <c r="T34" s="31">
        <f t="shared" si="3"/>
        <v>147436</v>
      </c>
      <c r="U34" s="31">
        <f t="shared" si="3"/>
        <v>152055</v>
      </c>
      <c r="V34" s="31">
        <f t="shared" si="3"/>
        <v>247311</v>
      </c>
      <c r="W34" s="31">
        <f t="shared" si="3"/>
        <v>4194837</v>
      </c>
      <c r="X34" s="31">
        <f t="shared" si="3"/>
        <v>3831588</v>
      </c>
      <c r="Y34" s="31">
        <f t="shared" si="3"/>
        <v>363249</v>
      </c>
      <c r="Z34" s="32">
        <f>+IF(X34&lt;&gt;0,+(Y34/X34)*100,0)</f>
        <v>9.4803773265810403</v>
      </c>
      <c r="AA34" s="33">
        <f>SUM(AA29:AA33)</f>
        <v>3831588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3831588</v>
      </c>
      <c r="G40" s="31">
        <f t="shared" si="5"/>
        <v>2956125</v>
      </c>
      <c r="H40" s="31">
        <f t="shared" si="5"/>
        <v>157550</v>
      </c>
      <c r="I40" s="31">
        <f t="shared" si="5"/>
        <v>155850</v>
      </c>
      <c r="J40" s="31">
        <f t="shared" si="5"/>
        <v>3269525</v>
      </c>
      <c r="K40" s="31">
        <f t="shared" si="5"/>
        <v>147978</v>
      </c>
      <c r="L40" s="31">
        <f t="shared" si="5"/>
        <v>138437</v>
      </c>
      <c r="M40" s="31">
        <f t="shared" si="5"/>
        <v>-7849</v>
      </c>
      <c r="N40" s="31">
        <f t="shared" si="5"/>
        <v>278566</v>
      </c>
      <c r="O40" s="31">
        <f t="shared" si="5"/>
        <v>120064</v>
      </c>
      <c r="P40" s="31">
        <f t="shared" si="5"/>
        <v>334110</v>
      </c>
      <c r="Q40" s="31">
        <f t="shared" si="5"/>
        <v>-54739</v>
      </c>
      <c r="R40" s="31">
        <f t="shared" si="5"/>
        <v>399435</v>
      </c>
      <c r="S40" s="31">
        <f t="shared" si="5"/>
        <v>-52180</v>
      </c>
      <c r="T40" s="31">
        <f t="shared" si="5"/>
        <v>147436</v>
      </c>
      <c r="U40" s="31">
        <f t="shared" si="5"/>
        <v>152055</v>
      </c>
      <c r="V40" s="31">
        <f t="shared" si="5"/>
        <v>247311</v>
      </c>
      <c r="W40" s="31">
        <f t="shared" si="5"/>
        <v>4194837</v>
      </c>
      <c r="X40" s="31">
        <f t="shared" si="5"/>
        <v>3831588</v>
      </c>
      <c r="Y40" s="31">
        <f t="shared" si="5"/>
        <v>363249</v>
      </c>
      <c r="Z40" s="32">
        <f>+IF(X40&lt;&gt;0,+(Y40/X40)*100,0)</f>
        <v>9.4803773265810403</v>
      </c>
      <c r="AA40" s="33">
        <f>+AA34+AA39</f>
        <v>3831588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479383</v>
      </c>
      <c r="F42" s="45">
        <f t="shared" si="6"/>
        <v>-3813664</v>
      </c>
      <c r="G42" s="45">
        <f t="shared" si="6"/>
        <v>31843967</v>
      </c>
      <c r="H42" s="45">
        <f t="shared" si="6"/>
        <v>1347765</v>
      </c>
      <c r="I42" s="45">
        <f t="shared" si="6"/>
        <v>1450659</v>
      </c>
      <c r="J42" s="45">
        <f t="shared" si="6"/>
        <v>34642391</v>
      </c>
      <c r="K42" s="45">
        <f t="shared" si="6"/>
        <v>1461659</v>
      </c>
      <c r="L42" s="45">
        <f t="shared" si="6"/>
        <v>1068264</v>
      </c>
      <c r="M42" s="45">
        <f t="shared" si="6"/>
        <v>0</v>
      </c>
      <c r="N42" s="45">
        <f t="shared" si="6"/>
        <v>2529923</v>
      </c>
      <c r="O42" s="45">
        <f t="shared" si="6"/>
        <v>1502028</v>
      </c>
      <c r="P42" s="45">
        <f t="shared" si="6"/>
        <v>1312420</v>
      </c>
      <c r="Q42" s="45">
        <f t="shared" si="6"/>
        <v>1511632</v>
      </c>
      <c r="R42" s="45">
        <f t="shared" si="6"/>
        <v>4326080</v>
      </c>
      <c r="S42" s="45">
        <f t="shared" si="6"/>
        <v>725960</v>
      </c>
      <c r="T42" s="45">
        <f t="shared" si="6"/>
        <v>-1382481</v>
      </c>
      <c r="U42" s="45">
        <f t="shared" si="6"/>
        <v>1572783</v>
      </c>
      <c r="V42" s="45">
        <f t="shared" si="6"/>
        <v>916262</v>
      </c>
      <c r="W42" s="45">
        <f t="shared" si="6"/>
        <v>42414656</v>
      </c>
      <c r="X42" s="45">
        <f t="shared" si="6"/>
        <v>-3813664</v>
      </c>
      <c r="Y42" s="45">
        <f t="shared" si="6"/>
        <v>46228320</v>
      </c>
      <c r="Z42" s="46">
        <f>+IF(X42&lt;&gt;0,+(Y42/X42)*100,0)</f>
        <v>-1212.176007115467</v>
      </c>
      <c r="AA42" s="47">
        <f>+AA25-AA40</f>
        <v>-3813664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479383</v>
      </c>
      <c r="F45" s="20">
        <v>-3813664</v>
      </c>
      <c r="G45" s="20">
        <v>10394391</v>
      </c>
      <c r="H45" s="20"/>
      <c r="I45" s="20"/>
      <c r="J45" s="20">
        <v>10394391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10394391</v>
      </c>
      <c r="X45" s="20">
        <v>-3813664</v>
      </c>
      <c r="Y45" s="20">
        <v>14208055</v>
      </c>
      <c r="Z45" s="48">
        <v>-372.55654929222919</v>
      </c>
      <c r="AA45" s="22">
        <v>-3813664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479383</v>
      </c>
      <c r="F48" s="53">
        <f t="shared" si="7"/>
        <v>-3813664</v>
      </c>
      <c r="G48" s="53">
        <f t="shared" si="7"/>
        <v>10394391</v>
      </c>
      <c r="H48" s="53">
        <f t="shared" si="7"/>
        <v>0</v>
      </c>
      <c r="I48" s="53">
        <f t="shared" si="7"/>
        <v>0</v>
      </c>
      <c r="J48" s="53">
        <f t="shared" si="7"/>
        <v>10394391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10394391</v>
      </c>
      <c r="X48" s="53">
        <f t="shared" si="7"/>
        <v>-3813664</v>
      </c>
      <c r="Y48" s="53">
        <f t="shared" si="7"/>
        <v>14208055</v>
      </c>
      <c r="Z48" s="54">
        <f>+IF(X48&lt;&gt;0,+(Y48/X48)*100,0)</f>
        <v>-372.55654929222919</v>
      </c>
      <c r="AA48" s="55">
        <f>SUM(AA45:AA47)</f>
        <v>-3813664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105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101655947</v>
      </c>
      <c r="D6" s="18"/>
      <c r="E6" s="19">
        <v>-89842380</v>
      </c>
      <c r="F6" s="20">
        <v>-49444631</v>
      </c>
      <c r="G6" s="20">
        <v>102902125</v>
      </c>
      <c r="H6" s="20">
        <v>3019073</v>
      </c>
      <c r="I6" s="20">
        <v>2802026</v>
      </c>
      <c r="J6" s="20">
        <v>108723224</v>
      </c>
      <c r="K6" s="20">
        <v>2486623</v>
      </c>
      <c r="L6" s="20">
        <v>2566961</v>
      </c>
      <c r="M6" s="20">
        <v>12932736</v>
      </c>
      <c r="N6" s="20">
        <v>17986320</v>
      </c>
      <c r="O6" s="20">
        <v>7703530</v>
      </c>
      <c r="P6" s="20">
        <v>3105395</v>
      </c>
      <c r="Q6" s="20">
        <v>10766459</v>
      </c>
      <c r="R6" s="20">
        <v>21575384</v>
      </c>
      <c r="S6" s="20">
        <v>1772421</v>
      </c>
      <c r="T6" s="20">
        <v>-76926</v>
      </c>
      <c r="U6" s="20">
        <v>2606049</v>
      </c>
      <c r="V6" s="20">
        <v>4301544</v>
      </c>
      <c r="W6" s="20">
        <v>152586472</v>
      </c>
      <c r="X6" s="20">
        <v>-49444631</v>
      </c>
      <c r="Y6" s="20">
        <v>202031103</v>
      </c>
      <c r="Z6" s="21">
        <v>-408.60068912234374</v>
      </c>
      <c r="AA6" s="22">
        <v>-49444631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92920471</v>
      </c>
      <c r="D8" s="18"/>
      <c r="E8" s="19">
        <v>232839136</v>
      </c>
      <c r="F8" s="20">
        <v>240018101</v>
      </c>
      <c r="G8" s="20">
        <v>187522689</v>
      </c>
      <c r="H8" s="20">
        <v>3071291</v>
      </c>
      <c r="I8" s="20">
        <v>9708831</v>
      </c>
      <c r="J8" s="20">
        <v>200302811</v>
      </c>
      <c r="K8" s="20">
        <v>10173109</v>
      </c>
      <c r="L8" s="20">
        <v>10675016</v>
      </c>
      <c r="M8" s="20">
        <v>9516813</v>
      </c>
      <c r="N8" s="20">
        <v>30364938</v>
      </c>
      <c r="O8" s="20">
        <v>9157585</v>
      </c>
      <c r="P8" s="20">
        <v>9259076</v>
      </c>
      <c r="Q8" s="20">
        <v>2020510</v>
      </c>
      <c r="R8" s="20">
        <v>20437171</v>
      </c>
      <c r="S8" s="20">
        <v>11446047</v>
      </c>
      <c r="T8" s="20">
        <v>9517945</v>
      </c>
      <c r="U8" s="20">
        <v>5357518</v>
      </c>
      <c r="V8" s="20">
        <v>26321510</v>
      </c>
      <c r="W8" s="20">
        <v>277426430</v>
      </c>
      <c r="X8" s="20">
        <v>240018101</v>
      </c>
      <c r="Y8" s="20">
        <v>37408329</v>
      </c>
      <c r="Z8" s="21">
        <v>15.585628268927934</v>
      </c>
      <c r="AA8" s="22">
        <v>240018101</v>
      </c>
    </row>
    <row r="9" spans="1:27" x14ac:dyDescent="0.25">
      <c r="A9" s="23" t="s">
        <v>37</v>
      </c>
      <c r="B9" s="17" t="s">
        <v>32</v>
      </c>
      <c r="C9" s="18">
        <v>2611505</v>
      </c>
      <c r="D9" s="18"/>
      <c r="E9" s="19">
        <v>-8188132</v>
      </c>
      <c r="F9" s="20">
        <v>-1826068</v>
      </c>
      <c r="G9" s="20">
        <v>-967294</v>
      </c>
      <c r="H9" s="20">
        <v>-357229</v>
      </c>
      <c r="I9" s="20">
        <v>-959667</v>
      </c>
      <c r="J9" s="20">
        <v>-2284190</v>
      </c>
      <c r="K9" s="20">
        <v>-599694</v>
      </c>
      <c r="L9" s="20">
        <v>-1125751</v>
      </c>
      <c r="M9" s="20">
        <v>-2165474</v>
      </c>
      <c r="N9" s="20">
        <v>-3890919</v>
      </c>
      <c r="O9" s="20">
        <v>-189440</v>
      </c>
      <c r="P9" s="20">
        <v>17155</v>
      </c>
      <c r="Q9" s="20">
        <v>862429</v>
      </c>
      <c r="R9" s="20">
        <v>690144</v>
      </c>
      <c r="S9" s="20">
        <v>-116279</v>
      </c>
      <c r="T9" s="20">
        <v>45070</v>
      </c>
      <c r="U9" s="20">
        <v>-9065</v>
      </c>
      <c r="V9" s="20">
        <v>-80274</v>
      </c>
      <c r="W9" s="20">
        <v>-5565239</v>
      </c>
      <c r="X9" s="20">
        <v>-1826068</v>
      </c>
      <c r="Y9" s="20">
        <v>-3739171</v>
      </c>
      <c r="Z9" s="21">
        <v>204.76625185918596</v>
      </c>
      <c r="AA9" s="22">
        <v>-1826068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-265767</v>
      </c>
      <c r="D11" s="18"/>
      <c r="E11" s="19">
        <v>-2553500</v>
      </c>
      <c r="F11" s="20">
        <v>-2690389</v>
      </c>
      <c r="G11" s="20">
        <v>-374416</v>
      </c>
      <c r="H11" s="20">
        <v>-29076</v>
      </c>
      <c r="I11" s="20">
        <v>43261</v>
      </c>
      <c r="J11" s="20">
        <v>-360231</v>
      </c>
      <c r="K11" s="20">
        <v>-1385819</v>
      </c>
      <c r="L11" s="20">
        <v>-8574</v>
      </c>
      <c r="M11" s="20">
        <v>46968</v>
      </c>
      <c r="N11" s="20">
        <v>-1347425</v>
      </c>
      <c r="O11" s="20">
        <v>74750</v>
      </c>
      <c r="P11" s="20">
        <v>-488041</v>
      </c>
      <c r="Q11" s="20">
        <v>-15169</v>
      </c>
      <c r="R11" s="20">
        <v>-428460</v>
      </c>
      <c r="S11" s="20">
        <v>-21685</v>
      </c>
      <c r="T11" s="20">
        <v>-23627</v>
      </c>
      <c r="U11" s="20">
        <v>-666915</v>
      </c>
      <c r="V11" s="20">
        <v>-712227</v>
      </c>
      <c r="W11" s="20">
        <v>-2848343</v>
      </c>
      <c r="X11" s="20">
        <v>-2690389</v>
      </c>
      <c r="Y11" s="20">
        <v>-157954</v>
      </c>
      <c r="Z11" s="21">
        <v>5.8710469006526562</v>
      </c>
      <c r="AA11" s="22">
        <v>-2690389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196922156</v>
      </c>
      <c r="D12" s="29">
        <f>SUM(D6:D11)</f>
        <v>0</v>
      </c>
      <c r="E12" s="30">
        <f t="shared" si="0"/>
        <v>132255124</v>
      </c>
      <c r="F12" s="31">
        <f t="shared" si="0"/>
        <v>186057013</v>
      </c>
      <c r="G12" s="31">
        <f t="shared" si="0"/>
        <v>289083104</v>
      </c>
      <c r="H12" s="31">
        <f t="shared" si="0"/>
        <v>5704059</v>
      </c>
      <c r="I12" s="31">
        <f t="shared" si="0"/>
        <v>11594451</v>
      </c>
      <c r="J12" s="31">
        <f t="shared" si="0"/>
        <v>306381614</v>
      </c>
      <c r="K12" s="31">
        <f t="shared" si="0"/>
        <v>10674219</v>
      </c>
      <c r="L12" s="31">
        <f t="shared" si="0"/>
        <v>12107652</v>
      </c>
      <c r="M12" s="31">
        <f t="shared" si="0"/>
        <v>20331043</v>
      </c>
      <c r="N12" s="31">
        <f t="shared" si="0"/>
        <v>43112914</v>
      </c>
      <c r="O12" s="31">
        <f t="shared" si="0"/>
        <v>16746425</v>
      </c>
      <c r="P12" s="31">
        <f t="shared" si="0"/>
        <v>11893585</v>
      </c>
      <c r="Q12" s="31">
        <f t="shared" si="0"/>
        <v>13634229</v>
      </c>
      <c r="R12" s="31">
        <f t="shared" si="0"/>
        <v>42274239</v>
      </c>
      <c r="S12" s="31">
        <f t="shared" si="0"/>
        <v>13080504</v>
      </c>
      <c r="T12" s="31">
        <f t="shared" si="0"/>
        <v>9462462</v>
      </c>
      <c r="U12" s="31">
        <f t="shared" si="0"/>
        <v>7287587</v>
      </c>
      <c r="V12" s="31">
        <f t="shared" si="0"/>
        <v>29830553</v>
      </c>
      <c r="W12" s="31">
        <f t="shared" si="0"/>
        <v>421599320</v>
      </c>
      <c r="X12" s="31">
        <f t="shared" si="0"/>
        <v>186057013</v>
      </c>
      <c r="Y12" s="31">
        <f t="shared" si="0"/>
        <v>235542307</v>
      </c>
      <c r="Z12" s="32">
        <f>+IF(X12&lt;&gt;0,+(Y12/X12)*100,0)</f>
        <v>126.59684426944982</v>
      </c>
      <c r="AA12" s="33">
        <f>SUM(AA6:AA11)</f>
        <v>186057013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86355032</v>
      </c>
      <c r="D19" s="18"/>
      <c r="E19" s="19">
        <v>54123696</v>
      </c>
      <c r="F19" s="20">
        <v>125147198</v>
      </c>
      <c r="G19" s="20">
        <v>34112143</v>
      </c>
      <c r="H19" s="20">
        <v>-2837907</v>
      </c>
      <c r="I19" s="20">
        <v>3800619</v>
      </c>
      <c r="J19" s="20">
        <v>35074855</v>
      </c>
      <c r="K19" s="20">
        <v>1441092</v>
      </c>
      <c r="L19" s="20">
        <v>1704722</v>
      </c>
      <c r="M19" s="20">
        <v>-1094291</v>
      </c>
      <c r="N19" s="20">
        <v>2051523</v>
      </c>
      <c r="O19" s="20">
        <v>765979</v>
      </c>
      <c r="P19" s="20">
        <v>1616453</v>
      </c>
      <c r="Q19" s="20">
        <v>7275484</v>
      </c>
      <c r="R19" s="20">
        <v>9657916</v>
      </c>
      <c r="S19" s="20">
        <v>13134469</v>
      </c>
      <c r="T19" s="20">
        <v>7807731</v>
      </c>
      <c r="U19" s="20">
        <v>3553409</v>
      </c>
      <c r="V19" s="20">
        <v>24495609</v>
      </c>
      <c r="W19" s="20">
        <v>71279903</v>
      </c>
      <c r="X19" s="20">
        <v>125147198</v>
      </c>
      <c r="Y19" s="20">
        <v>-53867295</v>
      </c>
      <c r="Z19" s="21">
        <v>-43.043149076338089</v>
      </c>
      <c r="AA19" s="22">
        <v>125147198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86355032</v>
      </c>
      <c r="D24" s="29">
        <f>SUM(D15:D23)</f>
        <v>0</v>
      </c>
      <c r="E24" s="36">
        <f t="shared" si="1"/>
        <v>54123696</v>
      </c>
      <c r="F24" s="37">
        <f t="shared" si="1"/>
        <v>125147198</v>
      </c>
      <c r="G24" s="37">
        <f t="shared" si="1"/>
        <v>34112143</v>
      </c>
      <c r="H24" s="37">
        <f t="shared" si="1"/>
        <v>-2837907</v>
      </c>
      <c r="I24" s="37">
        <f t="shared" si="1"/>
        <v>3800619</v>
      </c>
      <c r="J24" s="37">
        <f t="shared" si="1"/>
        <v>35074855</v>
      </c>
      <c r="K24" s="37">
        <f t="shared" si="1"/>
        <v>1441092</v>
      </c>
      <c r="L24" s="37">
        <f t="shared" si="1"/>
        <v>1704722</v>
      </c>
      <c r="M24" s="37">
        <f t="shared" si="1"/>
        <v>-1094291</v>
      </c>
      <c r="N24" s="37">
        <f t="shared" si="1"/>
        <v>2051523</v>
      </c>
      <c r="O24" s="37">
        <f t="shared" si="1"/>
        <v>765979</v>
      </c>
      <c r="P24" s="37">
        <f t="shared" si="1"/>
        <v>1616453</v>
      </c>
      <c r="Q24" s="37">
        <f t="shared" si="1"/>
        <v>7275484</v>
      </c>
      <c r="R24" s="37">
        <f t="shared" si="1"/>
        <v>9657916</v>
      </c>
      <c r="S24" s="37">
        <f t="shared" si="1"/>
        <v>13134469</v>
      </c>
      <c r="T24" s="37">
        <f t="shared" si="1"/>
        <v>7807731</v>
      </c>
      <c r="U24" s="37">
        <f t="shared" si="1"/>
        <v>3553409</v>
      </c>
      <c r="V24" s="37">
        <f t="shared" si="1"/>
        <v>24495609</v>
      </c>
      <c r="W24" s="37">
        <f t="shared" si="1"/>
        <v>71279903</v>
      </c>
      <c r="X24" s="37">
        <f t="shared" si="1"/>
        <v>125147198</v>
      </c>
      <c r="Y24" s="37">
        <f t="shared" si="1"/>
        <v>-53867295</v>
      </c>
      <c r="Z24" s="38">
        <f>+IF(X24&lt;&gt;0,+(Y24/X24)*100,0)</f>
        <v>-43.043149076338089</v>
      </c>
      <c r="AA24" s="39">
        <f>SUM(AA15:AA23)</f>
        <v>125147198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283277188</v>
      </c>
      <c r="D25" s="29">
        <f>+D12+D24</f>
        <v>0</v>
      </c>
      <c r="E25" s="30">
        <f t="shared" si="2"/>
        <v>186378820</v>
      </c>
      <c r="F25" s="31">
        <f t="shared" si="2"/>
        <v>311204211</v>
      </c>
      <c r="G25" s="31">
        <f t="shared" si="2"/>
        <v>323195247</v>
      </c>
      <c r="H25" s="31">
        <f t="shared" si="2"/>
        <v>2866152</v>
      </c>
      <c r="I25" s="31">
        <f t="shared" si="2"/>
        <v>15395070</v>
      </c>
      <c r="J25" s="31">
        <f t="shared" si="2"/>
        <v>341456469</v>
      </c>
      <c r="K25" s="31">
        <f t="shared" si="2"/>
        <v>12115311</v>
      </c>
      <c r="L25" s="31">
        <f t="shared" si="2"/>
        <v>13812374</v>
      </c>
      <c r="M25" s="31">
        <f t="shared" si="2"/>
        <v>19236752</v>
      </c>
      <c r="N25" s="31">
        <f t="shared" si="2"/>
        <v>45164437</v>
      </c>
      <c r="O25" s="31">
        <f t="shared" si="2"/>
        <v>17512404</v>
      </c>
      <c r="P25" s="31">
        <f t="shared" si="2"/>
        <v>13510038</v>
      </c>
      <c r="Q25" s="31">
        <f t="shared" si="2"/>
        <v>20909713</v>
      </c>
      <c r="R25" s="31">
        <f t="shared" si="2"/>
        <v>51932155</v>
      </c>
      <c r="S25" s="31">
        <f t="shared" si="2"/>
        <v>26214973</v>
      </c>
      <c r="T25" s="31">
        <f t="shared" si="2"/>
        <v>17270193</v>
      </c>
      <c r="U25" s="31">
        <f t="shared" si="2"/>
        <v>10840996</v>
      </c>
      <c r="V25" s="31">
        <f t="shared" si="2"/>
        <v>54326162</v>
      </c>
      <c r="W25" s="31">
        <f t="shared" si="2"/>
        <v>492879223</v>
      </c>
      <c r="X25" s="31">
        <f t="shared" si="2"/>
        <v>311204211</v>
      </c>
      <c r="Y25" s="31">
        <f t="shared" si="2"/>
        <v>181675012</v>
      </c>
      <c r="Z25" s="32">
        <f>+IF(X25&lt;&gt;0,+(Y25/X25)*100,0)</f>
        <v>58.378069954843895</v>
      </c>
      <c r="AA25" s="33">
        <f>+AA12+AA24</f>
        <v>311204211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-139912</v>
      </c>
      <c r="D31" s="18"/>
      <c r="E31" s="19">
        <v>3</v>
      </c>
      <c r="F31" s="20"/>
      <c r="G31" s="20">
        <v>-142660</v>
      </c>
      <c r="H31" s="20">
        <v>-3360</v>
      </c>
      <c r="I31" s="20">
        <v>-1261</v>
      </c>
      <c r="J31" s="20">
        <v>-147281</v>
      </c>
      <c r="K31" s="20">
        <v>-816</v>
      </c>
      <c r="L31" s="20">
        <v>-1186</v>
      </c>
      <c r="M31" s="20">
        <v>-1515</v>
      </c>
      <c r="N31" s="20">
        <v>-3517</v>
      </c>
      <c r="O31" s="20">
        <v>-2740</v>
      </c>
      <c r="P31" s="20">
        <v>-1455</v>
      </c>
      <c r="Q31" s="20">
        <v>-3635</v>
      </c>
      <c r="R31" s="20">
        <v>-7830</v>
      </c>
      <c r="S31" s="20">
        <v>-1437</v>
      </c>
      <c r="T31" s="20">
        <v>-1319</v>
      </c>
      <c r="U31" s="20">
        <v>-10833</v>
      </c>
      <c r="V31" s="20">
        <v>-13589</v>
      </c>
      <c r="W31" s="20">
        <v>-172217</v>
      </c>
      <c r="X31" s="20"/>
      <c r="Y31" s="20">
        <v>-172217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60727445</v>
      </c>
      <c r="D32" s="18"/>
      <c r="E32" s="19">
        <v>3588837</v>
      </c>
      <c r="F32" s="20">
        <v>5313667</v>
      </c>
      <c r="G32" s="20">
        <v>39877245</v>
      </c>
      <c r="H32" s="20">
        <v>1968209</v>
      </c>
      <c r="I32" s="20">
        <v>2976953</v>
      </c>
      <c r="J32" s="20">
        <v>44822407</v>
      </c>
      <c r="K32" s="20">
        <v>1963610</v>
      </c>
      <c r="L32" s="20">
        <v>2087572</v>
      </c>
      <c r="M32" s="20">
        <v>2367404</v>
      </c>
      <c r="N32" s="20">
        <v>6418586</v>
      </c>
      <c r="O32" s="20">
        <v>1790409</v>
      </c>
      <c r="P32" s="20">
        <v>3637357</v>
      </c>
      <c r="Q32" s="20">
        <v>8044229</v>
      </c>
      <c r="R32" s="20">
        <v>13471995</v>
      </c>
      <c r="S32" s="20">
        <v>1552196</v>
      </c>
      <c r="T32" s="20">
        <v>2027923</v>
      </c>
      <c r="U32" s="20">
        <v>1784233</v>
      </c>
      <c r="V32" s="20">
        <v>5364352</v>
      </c>
      <c r="W32" s="20">
        <v>70077340</v>
      </c>
      <c r="X32" s="20">
        <v>5313667</v>
      </c>
      <c r="Y32" s="20">
        <v>64763673</v>
      </c>
      <c r="Z32" s="21">
        <v>1218.8131661242603</v>
      </c>
      <c r="AA32" s="22">
        <v>5313667</v>
      </c>
    </row>
    <row r="33" spans="1:27" x14ac:dyDescent="0.25">
      <c r="A33" s="23" t="s">
        <v>59</v>
      </c>
      <c r="B33" s="17" t="s">
        <v>32</v>
      </c>
      <c r="C33" s="18"/>
      <c r="D33" s="18"/>
      <c r="E33" s="19">
        <v>29</v>
      </c>
      <c r="F33" s="20">
        <v>29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29</v>
      </c>
      <c r="Y33" s="20">
        <v>-29</v>
      </c>
      <c r="Z33" s="21">
        <v>-100</v>
      </c>
      <c r="AA33" s="22">
        <v>29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60587533</v>
      </c>
      <c r="D34" s="29">
        <f>SUM(D29:D33)</f>
        <v>0</v>
      </c>
      <c r="E34" s="30">
        <f t="shared" si="3"/>
        <v>3588869</v>
      </c>
      <c r="F34" s="31">
        <f t="shared" si="3"/>
        <v>5313696</v>
      </c>
      <c r="G34" s="31">
        <f t="shared" si="3"/>
        <v>39734585</v>
      </c>
      <c r="H34" s="31">
        <f t="shared" si="3"/>
        <v>1964849</v>
      </c>
      <c r="I34" s="31">
        <f t="shared" si="3"/>
        <v>2975692</v>
      </c>
      <c r="J34" s="31">
        <f t="shared" si="3"/>
        <v>44675126</v>
      </c>
      <c r="K34" s="31">
        <f t="shared" si="3"/>
        <v>1962794</v>
      </c>
      <c r="L34" s="31">
        <f t="shared" si="3"/>
        <v>2086386</v>
      </c>
      <c r="M34" s="31">
        <f t="shared" si="3"/>
        <v>2365889</v>
      </c>
      <c r="N34" s="31">
        <f t="shared" si="3"/>
        <v>6415069</v>
      </c>
      <c r="O34" s="31">
        <f t="shared" si="3"/>
        <v>1787669</v>
      </c>
      <c r="P34" s="31">
        <f t="shared" si="3"/>
        <v>3635902</v>
      </c>
      <c r="Q34" s="31">
        <f t="shared" si="3"/>
        <v>8040594</v>
      </c>
      <c r="R34" s="31">
        <f t="shared" si="3"/>
        <v>13464165</v>
      </c>
      <c r="S34" s="31">
        <f t="shared" si="3"/>
        <v>1550759</v>
      </c>
      <c r="T34" s="31">
        <f t="shared" si="3"/>
        <v>2026604</v>
      </c>
      <c r="U34" s="31">
        <f t="shared" si="3"/>
        <v>1773400</v>
      </c>
      <c r="V34" s="31">
        <f t="shared" si="3"/>
        <v>5350763</v>
      </c>
      <c r="W34" s="31">
        <f t="shared" si="3"/>
        <v>69905123</v>
      </c>
      <c r="X34" s="31">
        <f t="shared" si="3"/>
        <v>5313696</v>
      </c>
      <c r="Y34" s="31">
        <f t="shared" si="3"/>
        <v>64591427</v>
      </c>
      <c r="Z34" s="32">
        <f>+IF(X34&lt;&gt;0,+(Y34/X34)*100,0)</f>
        <v>1215.5649664564928</v>
      </c>
      <c r="AA34" s="33">
        <f>SUM(AA29:AA33)</f>
        <v>5313696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>
        <v>1545</v>
      </c>
      <c r="V37" s="20">
        <v>1545</v>
      </c>
      <c r="W37" s="20">
        <v>1545</v>
      </c>
      <c r="X37" s="20"/>
      <c r="Y37" s="20">
        <v>1545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21462273</v>
      </c>
      <c r="D38" s="18"/>
      <c r="E38" s="19">
        <v>10348984</v>
      </c>
      <c r="F38" s="20">
        <v>10200334</v>
      </c>
      <c r="G38" s="20">
        <v>1418689</v>
      </c>
      <c r="H38" s="20">
        <v>10658642</v>
      </c>
      <c r="I38" s="20"/>
      <c r="J38" s="20">
        <v>12077331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12077331</v>
      </c>
      <c r="X38" s="20">
        <v>10200334</v>
      </c>
      <c r="Y38" s="20">
        <v>1876997</v>
      </c>
      <c r="Z38" s="21">
        <v>18.401328819232781</v>
      </c>
      <c r="AA38" s="22">
        <v>10200334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21462273</v>
      </c>
      <c r="D39" s="29">
        <f>SUM(D37:D38)</f>
        <v>0</v>
      </c>
      <c r="E39" s="36">
        <f t="shared" si="4"/>
        <v>10348984</v>
      </c>
      <c r="F39" s="37">
        <f t="shared" si="4"/>
        <v>10200334</v>
      </c>
      <c r="G39" s="37">
        <f t="shared" si="4"/>
        <v>1418689</v>
      </c>
      <c r="H39" s="37">
        <f t="shared" si="4"/>
        <v>10658642</v>
      </c>
      <c r="I39" s="37">
        <f t="shared" si="4"/>
        <v>0</v>
      </c>
      <c r="J39" s="37">
        <f t="shared" si="4"/>
        <v>12077331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1545</v>
      </c>
      <c r="V39" s="37">
        <f t="shared" si="4"/>
        <v>1545</v>
      </c>
      <c r="W39" s="37">
        <f t="shared" si="4"/>
        <v>12078876</v>
      </c>
      <c r="X39" s="37">
        <f t="shared" si="4"/>
        <v>10200334</v>
      </c>
      <c r="Y39" s="37">
        <f t="shared" si="4"/>
        <v>1878542</v>
      </c>
      <c r="Z39" s="38">
        <f>+IF(X39&lt;&gt;0,+(Y39/X39)*100,0)</f>
        <v>18.416475382080627</v>
      </c>
      <c r="AA39" s="39">
        <f>SUM(AA37:AA38)</f>
        <v>10200334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82049806</v>
      </c>
      <c r="D40" s="29">
        <f>+D34+D39</f>
        <v>0</v>
      </c>
      <c r="E40" s="30">
        <f t="shared" si="5"/>
        <v>13937853</v>
      </c>
      <c r="F40" s="31">
        <f t="shared" si="5"/>
        <v>15514030</v>
      </c>
      <c r="G40" s="31">
        <f t="shared" si="5"/>
        <v>41153274</v>
      </c>
      <c r="H40" s="31">
        <f t="shared" si="5"/>
        <v>12623491</v>
      </c>
      <c r="I40" s="31">
        <f t="shared" si="5"/>
        <v>2975692</v>
      </c>
      <c r="J40" s="31">
        <f t="shared" si="5"/>
        <v>56752457</v>
      </c>
      <c r="K40" s="31">
        <f t="shared" si="5"/>
        <v>1962794</v>
      </c>
      <c r="L40" s="31">
        <f t="shared" si="5"/>
        <v>2086386</v>
      </c>
      <c r="M40" s="31">
        <f t="shared" si="5"/>
        <v>2365889</v>
      </c>
      <c r="N40" s="31">
        <f t="shared" si="5"/>
        <v>6415069</v>
      </c>
      <c r="O40" s="31">
        <f t="shared" si="5"/>
        <v>1787669</v>
      </c>
      <c r="P40" s="31">
        <f t="shared" si="5"/>
        <v>3635902</v>
      </c>
      <c r="Q40" s="31">
        <f t="shared" si="5"/>
        <v>8040594</v>
      </c>
      <c r="R40" s="31">
        <f t="shared" si="5"/>
        <v>13464165</v>
      </c>
      <c r="S40" s="31">
        <f t="shared" si="5"/>
        <v>1550759</v>
      </c>
      <c r="T40" s="31">
        <f t="shared" si="5"/>
        <v>2026604</v>
      </c>
      <c r="U40" s="31">
        <f t="shared" si="5"/>
        <v>1774945</v>
      </c>
      <c r="V40" s="31">
        <f t="shared" si="5"/>
        <v>5352308</v>
      </c>
      <c r="W40" s="31">
        <f t="shared" si="5"/>
        <v>81983999</v>
      </c>
      <c r="X40" s="31">
        <f t="shared" si="5"/>
        <v>15514030</v>
      </c>
      <c r="Y40" s="31">
        <f t="shared" si="5"/>
        <v>66469969</v>
      </c>
      <c r="Z40" s="32">
        <f>+IF(X40&lt;&gt;0,+(Y40/X40)*100,0)</f>
        <v>428.45069269557945</v>
      </c>
      <c r="AA40" s="33">
        <f>+AA34+AA39</f>
        <v>15514030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201227382</v>
      </c>
      <c r="D42" s="43">
        <f>+D25-D40</f>
        <v>0</v>
      </c>
      <c r="E42" s="44">
        <f t="shared" si="6"/>
        <v>172440967</v>
      </c>
      <c r="F42" s="45">
        <f t="shared" si="6"/>
        <v>295690181</v>
      </c>
      <c r="G42" s="45">
        <f t="shared" si="6"/>
        <v>282041973</v>
      </c>
      <c r="H42" s="45">
        <f t="shared" si="6"/>
        <v>-9757339</v>
      </c>
      <c r="I42" s="45">
        <f t="shared" si="6"/>
        <v>12419378</v>
      </c>
      <c r="J42" s="45">
        <f t="shared" si="6"/>
        <v>284704012</v>
      </c>
      <c r="K42" s="45">
        <f t="shared" si="6"/>
        <v>10152517</v>
      </c>
      <c r="L42" s="45">
        <f t="shared" si="6"/>
        <v>11725988</v>
      </c>
      <c r="M42" s="45">
        <f t="shared" si="6"/>
        <v>16870863</v>
      </c>
      <c r="N42" s="45">
        <f t="shared" si="6"/>
        <v>38749368</v>
      </c>
      <c r="O42" s="45">
        <f t="shared" si="6"/>
        <v>15724735</v>
      </c>
      <c r="P42" s="45">
        <f t="shared" si="6"/>
        <v>9874136</v>
      </c>
      <c r="Q42" s="45">
        <f t="shared" si="6"/>
        <v>12869119</v>
      </c>
      <c r="R42" s="45">
        <f t="shared" si="6"/>
        <v>38467990</v>
      </c>
      <c r="S42" s="45">
        <f t="shared" si="6"/>
        <v>24664214</v>
      </c>
      <c r="T42" s="45">
        <f t="shared" si="6"/>
        <v>15243589</v>
      </c>
      <c r="U42" s="45">
        <f t="shared" si="6"/>
        <v>9066051</v>
      </c>
      <c r="V42" s="45">
        <f t="shared" si="6"/>
        <v>48973854</v>
      </c>
      <c r="W42" s="45">
        <f t="shared" si="6"/>
        <v>410895224</v>
      </c>
      <c r="X42" s="45">
        <f t="shared" si="6"/>
        <v>295690181</v>
      </c>
      <c r="Y42" s="45">
        <f t="shared" si="6"/>
        <v>115205043</v>
      </c>
      <c r="Z42" s="46">
        <f>+IF(X42&lt;&gt;0,+(Y42/X42)*100,0)</f>
        <v>38.961402982806518</v>
      </c>
      <c r="AA42" s="47">
        <f>+AA25-AA40</f>
        <v>295690181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-1536142</v>
      </c>
      <c r="D45" s="18"/>
      <c r="E45" s="19">
        <v>1685571</v>
      </c>
      <c r="F45" s="20">
        <v>-3196958</v>
      </c>
      <c r="G45" s="20">
        <v>14600347</v>
      </c>
      <c r="H45" s="20">
        <v>7634619</v>
      </c>
      <c r="I45" s="20">
        <v>-815854</v>
      </c>
      <c r="J45" s="20">
        <v>21419112</v>
      </c>
      <c r="K45" s="20">
        <v>863958</v>
      </c>
      <c r="L45" s="20">
        <v>734529</v>
      </c>
      <c r="M45" s="20">
        <v>-6749801</v>
      </c>
      <c r="N45" s="20">
        <v>-5151314</v>
      </c>
      <c r="O45" s="20">
        <v>-1883137</v>
      </c>
      <c r="P45" s="20">
        <v>-329339</v>
      </c>
      <c r="Q45" s="20">
        <v>-1961149</v>
      </c>
      <c r="R45" s="20">
        <v>-4173625</v>
      </c>
      <c r="S45" s="20">
        <v>1362017</v>
      </c>
      <c r="T45" s="20">
        <v>-10660797</v>
      </c>
      <c r="U45" s="20">
        <v>882603</v>
      </c>
      <c r="V45" s="20">
        <v>-8416177</v>
      </c>
      <c r="W45" s="20">
        <v>3677996</v>
      </c>
      <c r="X45" s="20">
        <v>-3196958</v>
      </c>
      <c r="Y45" s="20">
        <v>6874954</v>
      </c>
      <c r="Z45" s="48">
        <v>-215.04674130845635</v>
      </c>
      <c r="AA45" s="22">
        <v>-3196958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-1536142</v>
      </c>
      <c r="D48" s="51">
        <f>SUM(D45:D47)</f>
        <v>0</v>
      </c>
      <c r="E48" s="52">
        <f t="shared" si="7"/>
        <v>1685571</v>
      </c>
      <c r="F48" s="53">
        <f t="shared" si="7"/>
        <v>-3196958</v>
      </c>
      <c r="G48" s="53">
        <f t="shared" si="7"/>
        <v>14600347</v>
      </c>
      <c r="H48" s="53">
        <f t="shared" si="7"/>
        <v>7634619</v>
      </c>
      <c r="I48" s="53">
        <f t="shared" si="7"/>
        <v>-815854</v>
      </c>
      <c r="J48" s="53">
        <f t="shared" si="7"/>
        <v>21419112</v>
      </c>
      <c r="K48" s="53">
        <f t="shared" si="7"/>
        <v>863958</v>
      </c>
      <c r="L48" s="53">
        <f t="shared" si="7"/>
        <v>734529</v>
      </c>
      <c r="M48" s="53">
        <f t="shared" si="7"/>
        <v>-6749801</v>
      </c>
      <c r="N48" s="53">
        <f t="shared" si="7"/>
        <v>-5151314</v>
      </c>
      <c r="O48" s="53">
        <f t="shared" si="7"/>
        <v>-1883137</v>
      </c>
      <c r="P48" s="53">
        <f t="shared" si="7"/>
        <v>-329339</v>
      </c>
      <c r="Q48" s="53">
        <f t="shared" si="7"/>
        <v>-1961149</v>
      </c>
      <c r="R48" s="53">
        <f t="shared" si="7"/>
        <v>-4173625</v>
      </c>
      <c r="S48" s="53">
        <f t="shared" si="7"/>
        <v>1362017</v>
      </c>
      <c r="T48" s="53">
        <f t="shared" si="7"/>
        <v>-10660797</v>
      </c>
      <c r="U48" s="53">
        <f t="shared" si="7"/>
        <v>882603</v>
      </c>
      <c r="V48" s="53">
        <f t="shared" si="7"/>
        <v>-8416177</v>
      </c>
      <c r="W48" s="53">
        <f t="shared" si="7"/>
        <v>3677996</v>
      </c>
      <c r="X48" s="53">
        <f t="shared" si="7"/>
        <v>-3196958</v>
      </c>
      <c r="Y48" s="53">
        <f t="shared" si="7"/>
        <v>6874954</v>
      </c>
      <c r="Z48" s="54">
        <f>+IF(X48&lt;&gt;0,+(Y48/X48)*100,0)</f>
        <v>-215.04674130845635</v>
      </c>
      <c r="AA48" s="55">
        <f>SUM(AA45:AA47)</f>
        <v>-3196958</v>
      </c>
    </row>
    <row r="49" spans="1:27" x14ac:dyDescent="0.25">
      <c r="A49" s="56" t="s">
        <v>102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103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104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5935512-ED76-4BE3-B083-26A4347008E8}"/>
</file>

<file path=customXml/itemProps2.xml><?xml version="1.0" encoding="utf-8"?>
<ds:datastoreItem xmlns:ds="http://schemas.openxmlformats.org/officeDocument/2006/customXml" ds:itemID="{7E531AB5-FAE9-4D7B-82BD-552337386E40}"/>
</file>

<file path=customXml/itemProps3.xml><?xml version="1.0" encoding="utf-8"?>
<ds:datastoreItem xmlns:ds="http://schemas.openxmlformats.org/officeDocument/2006/customXml" ds:itemID="{B7223627-6A21-49C7-A868-88456871E2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2022-08-15T07:34:01Z</dcterms:created>
  <dcterms:modified xsi:type="dcterms:W3CDTF">2022-08-15T07:34:58Z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